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de8ac463c91a3b64/PIP/2026-27/Final Post NPCC Mizoram PIP 2026-27/HR/"/>
    </mc:Choice>
  </mc:AlternateContent>
  <xr:revisionPtr revIDLastSave="40" documentId="13_ncr:1_{97C0221F-63C2-41FF-BAD6-187D9659C36A}" xr6:coauthVersionLast="47" xr6:coauthVersionMax="47" xr10:uidLastSave="{450370BA-67C3-4241-891E-2791F8809F90}"/>
  <bookViews>
    <workbookView xWindow="-120" yWindow="-120" windowWidth="29040" windowHeight="15840" firstSheet="4" activeTab="7" xr2:uid="{B15B8662-AF64-433A-B9C0-3C6ABC754036}"/>
  </bookViews>
  <sheets>
    <sheet name="1. District-Wise HRH" sheetId="18" r:id="rId1"/>
    <sheet name="2. Facility-Wise HRH_KD" sheetId="19" r:id="rId2"/>
    <sheet name="3. HRH_IPHS 2022_State" sheetId="20" r:id="rId3"/>
    <sheet name="4. HRH Budget Proposal" sheetId="13" r:id="rId4"/>
    <sheet name="5. Details of Positions - NHM " sheetId="9" r:id="rId5"/>
    <sheet name="6. Details of Positions - NUHM" sheetId="11" r:id="rId6"/>
    <sheet name="7. Details of Positions - TM" sheetId="12" r:id="rId7"/>
    <sheet name="8. Other HRH Related Proposals" sheetId="14" r:id="rId8"/>
  </sheets>
  <definedNames>
    <definedName name="_Fill" hidden="1">#REF!</definedName>
    <definedName name="_xlnm._FilterDatabase" localSheetId="0" hidden="1">'1. District-Wise HRH'!$A$4:$AS$4</definedName>
    <definedName name="_xlnm._FilterDatabase" localSheetId="1" hidden="1">'2. Facility-Wise HRH_KD'!$A$5:$D$5</definedName>
    <definedName name="_xlnm._FilterDatabase" localSheetId="4" hidden="1">'5. Details of Positions - NHM '!$A$5:$T$246</definedName>
    <definedName name="_xlnm._FilterDatabase" localSheetId="5" hidden="1">'6. Details of Positions - NUHM'!$A$5:$T$6</definedName>
    <definedName name="_xlnm._FilterDatabase" localSheetId="6" hidden="1">'7. Details of Positions - TM'!$A$5:$V$6</definedName>
    <definedName name="_Key1" hidden="1">#REF!</definedName>
    <definedName name="_Sort" hidden="1">#REF!</definedName>
    <definedName name="data">#REF!</definedName>
    <definedName name="_xlnm.Database">#REF!</definedName>
    <definedName name="faed" hidden="1">#REF!</definedName>
    <definedName name="_xlnm.Print_Area" localSheetId="0">'1. District-Wise HRH'!$A$1:$AS$18</definedName>
    <definedName name="SAFDSF"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12" i="20" l="1"/>
  <c r="Q112" i="20"/>
  <c r="R111" i="20"/>
  <c r="Q111" i="20"/>
  <c r="R110" i="20"/>
  <c r="Q110" i="20"/>
  <c r="R108" i="20"/>
  <c r="Q108" i="20"/>
  <c r="R107" i="20"/>
  <c r="Q107" i="20"/>
  <c r="R105" i="20"/>
  <c r="Q105" i="20"/>
  <c r="R104" i="20"/>
  <c r="Q104" i="20"/>
  <c r="R103" i="20"/>
  <c r="Q103" i="20"/>
  <c r="R102" i="20"/>
  <c r="Q102" i="20"/>
  <c r="R100" i="20"/>
  <c r="Q100" i="20"/>
  <c r="R99" i="20"/>
  <c r="Q99" i="20"/>
  <c r="R98" i="20"/>
  <c r="Q98" i="20"/>
  <c r="R96" i="20"/>
  <c r="Q96" i="20"/>
  <c r="R95" i="20"/>
  <c r="Q95" i="20"/>
  <c r="R93" i="20"/>
  <c r="Q93" i="20"/>
  <c r="R92" i="20"/>
  <c r="Q92" i="20"/>
  <c r="R91" i="20"/>
  <c r="Q91" i="20"/>
  <c r="R90" i="20"/>
  <c r="Q90" i="20"/>
  <c r="R89" i="20"/>
  <c r="Q89" i="20"/>
  <c r="R88" i="20"/>
  <c r="Q88" i="20"/>
  <c r="R87" i="20"/>
  <c r="Q87" i="20"/>
  <c r="R86" i="20"/>
  <c r="Q86" i="20"/>
  <c r="R85" i="20"/>
  <c r="Q85" i="20"/>
  <c r="R84" i="20"/>
  <c r="Q84" i="20"/>
  <c r="R83" i="20"/>
  <c r="Q83" i="20"/>
  <c r="R82" i="20"/>
  <c r="Q82" i="20"/>
  <c r="R81" i="20"/>
  <c r="Q81" i="20"/>
  <c r="R80" i="20"/>
  <c r="Q80" i="20"/>
  <c r="R79" i="20"/>
  <c r="Q79" i="20"/>
  <c r="R78" i="20"/>
  <c r="Q78" i="20"/>
  <c r="R77" i="20"/>
  <c r="Q77" i="20"/>
  <c r="R76" i="20"/>
  <c r="Q76" i="20"/>
  <c r="R75" i="20"/>
  <c r="Q75" i="20"/>
  <c r="R74" i="20"/>
  <c r="Q74" i="20"/>
  <c r="R73" i="20"/>
  <c r="Q73" i="20"/>
  <c r="R72" i="20"/>
  <c r="Q72" i="20"/>
  <c r="R71" i="20"/>
  <c r="Q71" i="20"/>
  <c r="R69" i="20"/>
  <c r="Q69" i="20"/>
  <c r="R68" i="20"/>
  <c r="Q68" i="20"/>
  <c r="R67" i="20"/>
  <c r="Q67" i="20"/>
  <c r="R66" i="20"/>
  <c r="Q66" i="20"/>
  <c r="R65" i="20"/>
  <c r="Q65" i="20"/>
  <c r="R63" i="20"/>
  <c r="Q63" i="20"/>
  <c r="R62" i="20"/>
  <c r="Q62" i="20"/>
  <c r="R60" i="20"/>
  <c r="Q60" i="20"/>
  <c r="R59" i="20"/>
  <c r="Q59" i="20"/>
  <c r="R58" i="20"/>
  <c r="Q58" i="20"/>
  <c r="R57" i="20"/>
  <c r="Q57" i="20"/>
  <c r="R56" i="20"/>
  <c r="Q56" i="20"/>
  <c r="R55" i="20"/>
  <c r="Q55" i="20"/>
  <c r="R54" i="20"/>
  <c r="Q54" i="20"/>
  <c r="R53" i="20"/>
  <c r="Q53" i="20"/>
  <c r="R52" i="20"/>
  <c r="Q52" i="20"/>
  <c r="R51" i="20"/>
  <c r="Q51" i="20"/>
  <c r="R50" i="20"/>
  <c r="Q50" i="20"/>
  <c r="R49" i="20"/>
  <c r="Q49" i="20"/>
  <c r="R48" i="20"/>
  <c r="Q48" i="20"/>
  <c r="R47" i="20"/>
  <c r="Q47" i="20"/>
  <c r="R46" i="20"/>
  <c r="Q46" i="20"/>
  <c r="R45" i="20"/>
  <c r="Q45" i="20"/>
  <c r="R44" i="20"/>
  <c r="Q44" i="20"/>
  <c r="R43" i="20"/>
  <c r="Q43" i="20"/>
  <c r="R42" i="20"/>
  <c r="Q42" i="20"/>
  <c r="R41" i="20"/>
  <c r="Q41" i="20"/>
  <c r="R40" i="20"/>
  <c r="Q40" i="20"/>
  <c r="R39" i="20"/>
  <c r="Q39" i="20"/>
  <c r="R38" i="20"/>
  <c r="Q38" i="20"/>
  <c r="R37" i="20"/>
  <c r="Q37" i="20"/>
  <c r="R36" i="20"/>
  <c r="Q36" i="20"/>
  <c r="R35" i="20"/>
  <c r="Q35" i="20"/>
  <c r="R34" i="20"/>
  <c r="Q34" i="20"/>
  <c r="P33" i="20"/>
  <c r="O33" i="20"/>
  <c r="N33" i="20"/>
  <c r="M33" i="20"/>
  <c r="L33" i="20"/>
  <c r="K33" i="20"/>
  <c r="J33" i="20"/>
  <c r="I33" i="20"/>
  <c r="H33" i="20"/>
  <c r="G33" i="20"/>
  <c r="F33" i="20"/>
  <c r="E33" i="20"/>
  <c r="D33" i="20"/>
  <c r="C33" i="20"/>
  <c r="Q33" i="20" s="1"/>
  <c r="R32" i="20"/>
  <c r="Q32" i="20"/>
  <c r="R31" i="20"/>
  <c r="Q31" i="20"/>
  <c r="R30" i="20"/>
  <c r="Q30" i="20"/>
  <c r="P29" i="20"/>
  <c r="O29" i="20"/>
  <c r="N29" i="20"/>
  <c r="M29" i="20"/>
  <c r="L29" i="20"/>
  <c r="K29" i="20"/>
  <c r="J29" i="20"/>
  <c r="I29" i="20"/>
  <c r="H29" i="20"/>
  <c r="G29" i="20"/>
  <c r="F29" i="20"/>
  <c r="E29" i="20"/>
  <c r="D29" i="20"/>
  <c r="C29" i="20"/>
  <c r="R28" i="20"/>
  <c r="Q28" i="20"/>
  <c r="R27" i="20"/>
  <c r="Q27" i="20"/>
  <c r="P26" i="20"/>
  <c r="O26" i="20"/>
  <c r="N26" i="20"/>
  <c r="M26" i="20"/>
  <c r="L26" i="20"/>
  <c r="K26" i="20"/>
  <c r="J26" i="20"/>
  <c r="I26" i="20"/>
  <c r="H26" i="20"/>
  <c r="G26" i="20"/>
  <c r="F26" i="20"/>
  <c r="E26" i="20"/>
  <c r="D26" i="20"/>
  <c r="C26" i="20"/>
  <c r="R25" i="20"/>
  <c r="Q25" i="20"/>
  <c r="R24" i="20"/>
  <c r="Q24" i="20"/>
  <c r="R23" i="20"/>
  <c r="Q23" i="20"/>
  <c r="R22" i="20"/>
  <c r="Q22" i="20"/>
  <c r="R21" i="20"/>
  <c r="Q21" i="20"/>
  <c r="P20" i="20"/>
  <c r="O20" i="20"/>
  <c r="N20" i="20"/>
  <c r="M20" i="20"/>
  <c r="L20" i="20"/>
  <c r="K20" i="20"/>
  <c r="J20" i="20"/>
  <c r="I20" i="20"/>
  <c r="H20" i="20"/>
  <c r="G20" i="20"/>
  <c r="F20" i="20"/>
  <c r="E20" i="20"/>
  <c r="D20" i="20"/>
  <c r="C20" i="20"/>
  <c r="R19" i="20"/>
  <c r="Q19" i="20"/>
  <c r="R18" i="20"/>
  <c r="Q18" i="20"/>
  <c r="R17" i="20"/>
  <c r="Q17" i="20"/>
  <c r="R16" i="20"/>
  <c r="Q16" i="20"/>
  <c r="R15" i="20"/>
  <c r="Q15" i="20"/>
  <c r="R14" i="20"/>
  <c r="Q14" i="20"/>
  <c r="P13" i="20"/>
  <c r="O13" i="20"/>
  <c r="N13" i="20"/>
  <c r="M13" i="20"/>
  <c r="L13" i="20"/>
  <c r="K13" i="20"/>
  <c r="J13" i="20"/>
  <c r="I13" i="20"/>
  <c r="H13" i="20"/>
  <c r="G13" i="20"/>
  <c r="F13" i="20"/>
  <c r="E13" i="20"/>
  <c r="D13" i="20"/>
  <c r="C13" i="20"/>
  <c r="R12" i="20"/>
  <c r="Q12" i="20"/>
  <c r="R11" i="20"/>
  <c r="Q11" i="20"/>
  <c r="R9" i="20"/>
  <c r="R8" i="20" s="1"/>
  <c r="Q9" i="20"/>
  <c r="P8" i="20"/>
  <c r="O8" i="20"/>
  <c r="N8" i="20"/>
  <c r="M8" i="20"/>
  <c r="L8" i="20"/>
  <c r="K8" i="20"/>
  <c r="J8" i="20"/>
  <c r="I8" i="20"/>
  <c r="H8" i="20"/>
  <c r="G8" i="20"/>
  <c r="F8" i="20"/>
  <c r="E8" i="20"/>
  <c r="D8" i="20"/>
  <c r="C8" i="20"/>
  <c r="R7" i="20"/>
  <c r="Q7" i="20"/>
  <c r="R6" i="20"/>
  <c r="Q6" i="20"/>
  <c r="P5" i="20"/>
  <c r="O5" i="20"/>
  <c r="N5" i="20"/>
  <c r="M5" i="20"/>
  <c r="L5" i="20"/>
  <c r="K5" i="20"/>
  <c r="J5" i="20"/>
  <c r="I5" i="20"/>
  <c r="H5" i="20"/>
  <c r="G5" i="20"/>
  <c r="F5" i="20"/>
  <c r="E5" i="20"/>
  <c r="D5" i="20"/>
  <c r="C5" i="20"/>
  <c r="L19" i="19"/>
  <c r="K19" i="19"/>
  <c r="J19" i="19"/>
  <c r="I19" i="19"/>
  <c r="H19" i="19"/>
  <c r="G19" i="19"/>
  <c r="F19" i="19"/>
  <c r="E19" i="19"/>
  <c r="D19" i="19"/>
  <c r="C19" i="19"/>
  <c r="O18" i="19"/>
  <c r="N18" i="19"/>
  <c r="O17" i="19"/>
  <c r="N17" i="19"/>
  <c r="O16" i="19"/>
  <c r="N16" i="19"/>
  <c r="O15" i="19"/>
  <c r="N15" i="19"/>
  <c r="O14" i="19"/>
  <c r="N14" i="19"/>
  <c r="O13" i="19"/>
  <c r="N13" i="19"/>
  <c r="O12" i="19"/>
  <c r="N12" i="19"/>
  <c r="O11" i="19"/>
  <c r="N11" i="19"/>
  <c r="O10" i="19"/>
  <c r="N10" i="19"/>
  <c r="O9" i="19"/>
  <c r="N9" i="19"/>
  <c r="O8" i="19"/>
  <c r="N8" i="19"/>
  <c r="O6" i="19"/>
  <c r="N6" i="19"/>
  <c r="AQ17" i="18"/>
  <c r="AP17" i="18"/>
  <c r="AO17" i="18"/>
  <c r="AN17" i="18"/>
  <c r="AM17" i="18"/>
  <c r="AJ17" i="18"/>
  <c r="AI17" i="18"/>
  <c r="AH17" i="18"/>
  <c r="AG17" i="18"/>
  <c r="AD17" i="18"/>
  <c r="AC17" i="18"/>
  <c r="AB17" i="18"/>
  <c r="AA17" i="18"/>
  <c r="X17" i="18"/>
  <c r="W17" i="18"/>
  <c r="V17" i="18"/>
  <c r="U17" i="18"/>
  <c r="R17" i="18"/>
  <c r="Q17" i="18"/>
  <c r="P17" i="18"/>
  <c r="O17" i="18"/>
  <c r="L17" i="18"/>
  <c r="K17" i="18"/>
  <c r="J17" i="18"/>
  <c r="I17" i="18"/>
  <c r="F17" i="18"/>
  <c r="E17" i="18"/>
  <c r="D17" i="18"/>
  <c r="C17" i="18"/>
  <c r="AS16" i="18"/>
  <c r="AR16" i="18"/>
  <c r="AL16" i="18"/>
  <c r="AF16" i="18"/>
  <c r="Z16" i="18"/>
  <c r="T16" i="18"/>
  <c r="N16" i="18"/>
  <c r="M16" i="18"/>
  <c r="H16" i="18"/>
  <c r="AS15" i="18"/>
  <c r="AR15" i="18"/>
  <c r="AL15" i="18"/>
  <c r="AF15" i="18"/>
  <c r="Z15" i="18"/>
  <c r="T15" i="18"/>
  <c r="N15" i="18"/>
  <c r="M15" i="18"/>
  <c r="H15" i="18"/>
  <c r="AS14" i="18"/>
  <c r="AR14" i="18"/>
  <c r="AL14" i="18"/>
  <c r="AF14" i="18"/>
  <c r="Z14" i="18"/>
  <c r="T14" i="18"/>
  <c r="N14" i="18"/>
  <c r="M14" i="18"/>
  <c r="H14" i="18"/>
  <c r="AS13" i="18"/>
  <c r="AR13" i="18"/>
  <c r="AL13" i="18"/>
  <c r="AF13" i="18"/>
  <c r="Z13" i="18"/>
  <c r="T13" i="18"/>
  <c r="N13" i="18"/>
  <c r="M13" i="18"/>
  <c r="H13" i="18"/>
  <c r="AS12" i="18"/>
  <c r="AR12" i="18"/>
  <c r="AL12" i="18"/>
  <c r="AF12" i="18"/>
  <c r="Z12" i="18"/>
  <c r="T12" i="18"/>
  <c r="N12" i="18"/>
  <c r="M12" i="18"/>
  <c r="H12" i="18"/>
  <c r="AS11" i="18"/>
  <c r="AR11" i="18"/>
  <c r="AL11" i="18"/>
  <c r="AF11" i="18"/>
  <c r="Z11" i="18"/>
  <c r="T11" i="18"/>
  <c r="N11" i="18"/>
  <c r="M11" i="18"/>
  <c r="H11" i="18"/>
  <c r="AS10" i="18"/>
  <c r="AR10" i="18"/>
  <c r="AL10" i="18"/>
  <c r="AF10" i="18"/>
  <c r="Z10" i="18"/>
  <c r="T10" i="18"/>
  <c r="N10" i="18"/>
  <c r="M10" i="18"/>
  <c r="H10" i="18"/>
  <c r="AS9" i="18"/>
  <c r="AR9" i="18"/>
  <c r="AL9" i="18"/>
  <c r="AF9" i="18"/>
  <c r="Z9" i="18"/>
  <c r="T9" i="18"/>
  <c r="N9" i="18"/>
  <c r="M9" i="18"/>
  <c r="H9" i="18"/>
  <c r="AS8" i="18"/>
  <c r="AR8" i="18"/>
  <c r="AL8" i="18"/>
  <c r="AF8" i="18"/>
  <c r="Z8" i="18"/>
  <c r="T8" i="18"/>
  <c r="N8" i="18"/>
  <c r="M8" i="18"/>
  <c r="H8" i="18"/>
  <c r="AS7" i="18"/>
  <c r="AR7" i="18"/>
  <c r="AL7" i="18"/>
  <c r="AF7" i="18"/>
  <c r="Z7" i="18"/>
  <c r="T7" i="18"/>
  <c r="N7" i="18"/>
  <c r="M7" i="18"/>
  <c r="H7" i="18"/>
  <c r="AS6" i="18"/>
  <c r="AR6" i="18"/>
  <c r="AL6" i="18"/>
  <c r="AF6" i="18"/>
  <c r="Z6" i="18"/>
  <c r="T6" i="18"/>
  <c r="N6" i="18"/>
  <c r="M6" i="18"/>
  <c r="H6" i="18"/>
  <c r="AS5" i="18"/>
  <c r="AR5" i="18"/>
  <c r="AL5" i="18"/>
  <c r="AK5" i="18"/>
  <c r="AK17" i="18" s="1"/>
  <c r="AF5" i="18"/>
  <c r="AE5" i="18"/>
  <c r="AE17" i="18" s="1"/>
  <c r="Z5" i="18"/>
  <c r="Y5" i="18"/>
  <c r="Y17" i="18" s="1"/>
  <c r="T5" i="18"/>
  <c r="S5" i="18"/>
  <c r="S17" i="18" s="1"/>
  <c r="N5" i="18"/>
  <c r="M5" i="18"/>
  <c r="H5" i="18"/>
  <c r="G5" i="18"/>
  <c r="G17" i="18" s="1"/>
  <c r="S35" i="20" l="1"/>
  <c r="S37" i="20"/>
  <c r="S53" i="20"/>
  <c r="S55" i="20"/>
  <c r="S57" i="20"/>
  <c r="S59" i="20"/>
  <c r="S62" i="20"/>
  <c r="S65" i="20"/>
  <c r="S67" i="20"/>
  <c r="S69" i="20"/>
  <c r="S72" i="20"/>
  <c r="S74" i="20"/>
  <c r="S76" i="20"/>
  <c r="S80" i="20"/>
  <c r="S82" i="20"/>
  <c r="S84" i="20"/>
  <c r="S86" i="20"/>
  <c r="S88" i="20"/>
  <c r="S90" i="20"/>
  <c r="S92" i="20"/>
  <c r="S95" i="20"/>
  <c r="S98" i="20"/>
  <c r="S100" i="20"/>
  <c r="S103" i="20"/>
  <c r="S105" i="20"/>
  <c r="S83" i="20"/>
  <c r="S85" i="20"/>
  <c r="S87" i="20"/>
  <c r="S96" i="20"/>
  <c r="S99" i="20"/>
  <c r="S102" i="20"/>
  <c r="S104" i="20"/>
  <c r="S107" i="20"/>
  <c r="S110" i="20"/>
  <c r="S112" i="20"/>
  <c r="Q5" i="20"/>
  <c r="S108" i="20"/>
  <c r="R33" i="20"/>
  <c r="S33" i="20" s="1"/>
  <c r="Q29" i="20"/>
  <c r="S89" i="20"/>
  <c r="S39" i="20"/>
  <c r="S41" i="20"/>
  <c r="S43" i="20"/>
  <c r="S45" i="20"/>
  <c r="S47" i="20"/>
  <c r="S49" i="20"/>
  <c r="S51" i="20"/>
  <c r="S78" i="20"/>
  <c r="S91" i="20"/>
  <c r="Q20" i="20"/>
  <c r="AS17" i="18"/>
  <c r="O19" i="19"/>
  <c r="H17" i="18"/>
  <c r="T17" i="18"/>
  <c r="S15" i="20"/>
  <c r="S19" i="20"/>
  <c r="S30" i="20"/>
  <c r="M17" i="18"/>
  <c r="S12" i="20"/>
  <c r="S14" i="20"/>
  <c r="S11" i="20"/>
  <c r="S32" i="20"/>
  <c r="AL17" i="18"/>
  <c r="R20" i="20"/>
  <c r="R29" i="20"/>
  <c r="AR17" i="18"/>
  <c r="N17" i="18"/>
  <c r="N19" i="19"/>
  <c r="R5" i="20"/>
  <c r="Q26" i="20"/>
  <c r="S34" i="20"/>
  <c r="S36" i="20"/>
  <c r="S38" i="20"/>
  <c r="S40" i="20"/>
  <c r="S42" i="20"/>
  <c r="S44" i="20"/>
  <c r="S46" i="20"/>
  <c r="S48" i="20"/>
  <c r="S50" i="20"/>
  <c r="S52" i="20"/>
  <c r="S54" i="20"/>
  <c r="S56" i="20"/>
  <c r="S58" i="20"/>
  <c r="S60" i="20"/>
  <c r="S63" i="20"/>
  <c r="S66" i="20"/>
  <c r="S68" i="20"/>
  <c r="S71" i="20"/>
  <c r="S73" i="20"/>
  <c r="S75" i="20"/>
  <c r="S77" i="20"/>
  <c r="S79" i="20"/>
  <c r="S81" i="20"/>
  <c r="S93" i="20"/>
  <c r="S16" i="20"/>
  <c r="S18" i="20"/>
  <c r="R13" i="20"/>
  <c r="S111" i="20"/>
  <c r="Z17" i="18"/>
  <c r="AF17" i="18"/>
  <c r="S6" i="20"/>
  <c r="S17" i="20"/>
  <c r="S22" i="20"/>
  <c r="S24" i="20"/>
  <c r="R26" i="20"/>
  <c r="S7" i="20"/>
  <c r="Q13" i="20"/>
  <c r="S21" i="20"/>
  <c r="S23" i="20"/>
  <c r="S25" i="20"/>
  <c r="S28" i="20"/>
  <c r="S31" i="20"/>
  <c r="S9" i="20"/>
  <c r="Q8" i="20"/>
  <c r="S8" i="20" s="1"/>
  <c r="S27" i="20"/>
  <c r="S29" i="20" l="1"/>
  <c r="S5" i="20"/>
  <c r="S20" i="20"/>
  <c r="S26" i="20"/>
  <c r="S13" i="20"/>
  <c r="C22" i="12"/>
  <c r="C23" i="12"/>
  <c r="C24" i="12"/>
  <c r="C25" i="12"/>
  <c r="C26" i="12"/>
  <c r="C27" i="12"/>
  <c r="C28" i="12"/>
  <c r="C29" i="12"/>
  <c r="C21" i="12"/>
  <c r="D21" i="12" l="1"/>
  <c r="E1" i="9" l="1"/>
  <c r="G7" i="13"/>
  <c r="X22" i="12"/>
  <c r="X23" i="12"/>
  <c r="X24" i="12"/>
  <c r="X25" i="12"/>
  <c r="X26" i="12"/>
  <c r="X27" i="12"/>
  <c r="X28" i="12"/>
  <c r="X29" i="12"/>
  <c r="X21" i="12"/>
  <c r="AB7" i="12"/>
  <c r="AB8" i="12"/>
  <c r="AB9" i="12"/>
  <c r="AB10" i="12"/>
  <c r="AB11" i="12"/>
  <c r="AB12" i="12"/>
  <c r="AB13" i="12"/>
  <c r="AB14" i="12"/>
  <c r="AB15" i="12"/>
  <c r="AB6" i="12"/>
  <c r="J7" i="12"/>
  <c r="J8" i="12"/>
  <c r="J9" i="12"/>
  <c r="J10" i="12"/>
  <c r="J11" i="12"/>
  <c r="J12" i="12"/>
  <c r="J13" i="12"/>
  <c r="J14" i="12"/>
  <c r="J15" i="12"/>
  <c r="J6" i="12"/>
  <c r="AK15" i="12"/>
  <c r="AF15" i="12"/>
  <c r="AK14" i="12"/>
  <c r="AF14" i="12"/>
  <c r="AK13" i="12"/>
  <c r="AF13" i="12"/>
  <c r="AK12" i="12"/>
  <c r="AF12" i="12"/>
  <c r="AK11" i="12"/>
  <c r="AF11" i="12"/>
  <c r="AK10" i="12"/>
  <c r="AF10" i="12"/>
  <c r="AK9" i="12"/>
  <c r="AF9" i="12"/>
  <c r="AK8" i="12"/>
  <c r="AF8" i="12"/>
  <c r="AK7" i="12"/>
  <c r="AF7" i="12"/>
  <c r="AK6" i="12"/>
  <c r="AF6" i="12"/>
  <c r="AG1" i="12"/>
  <c r="AC1" i="12"/>
  <c r="D22" i="12"/>
  <c r="D23" i="12"/>
  <c r="D24" i="12"/>
  <c r="D25" i="12"/>
  <c r="D26" i="12"/>
  <c r="D27" i="12"/>
  <c r="D28" i="12"/>
  <c r="D29" i="12"/>
  <c r="S7" i="12"/>
  <c r="S8" i="12"/>
  <c r="S9" i="12"/>
  <c r="S10" i="12"/>
  <c r="S11" i="12"/>
  <c r="S12" i="12"/>
  <c r="S13" i="12"/>
  <c r="S14" i="12"/>
  <c r="S15" i="12"/>
  <c r="S6" i="12"/>
  <c r="N7" i="12"/>
  <c r="N8" i="12"/>
  <c r="N9" i="12"/>
  <c r="N10" i="12"/>
  <c r="N11" i="12"/>
  <c r="N12" i="12"/>
  <c r="N13" i="12"/>
  <c r="N14" i="12"/>
  <c r="N15" i="12"/>
  <c r="N6" i="12"/>
  <c r="Y21" i="12" l="1"/>
  <c r="AK1" i="12"/>
  <c r="AF1" i="12"/>
  <c r="AB1" i="12"/>
  <c r="J1" i="12"/>
  <c r="S1" i="12"/>
  <c r="E21" i="12"/>
  <c r="AB12" i="13" l="1"/>
  <c r="V12" i="13"/>
  <c r="AB7" i="13"/>
  <c r="V7" i="13"/>
  <c r="M7" i="13"/>
  <c r="G12" i="13"/>
  <c r="M12" i="13"/>
  <c r="O1" i="12" l="1"/>
  <c r="K1" i="12"/>
  <c r="D1" i="12"/>
  <c r="C1" i="12"/>
  <c r="Q16" i="11"/>
  <c r="I16" i="11"/>
  <c r="Q15" i="11"/>
  <c r="I15" i="11"/>
  <c r="Q14" i="11"/>
  <c r="I14" i="11"/>
  <c r="Q13" i="11"/>
  <c r="I13" i="11"/>
  <c r="Q12" i="11"/>
  <c r="I12" i="11"/>
  <c r="Q11" i="11"/>
  <c r="I11" i="11"/>
  <c r="Q10" i="11"/>
  <c r="I10" i="11"/>
  <c r="Q9" i="11"/>
  <c r="I9" i="11"/>
  <c r="Q8" i="11"/>
  <c r="I8" i="11"/>
  <c r="Q7" i="11"/>
  <c r="I7" i="11"/>
  <c r="Q6" i="11"/>
  <c r="I6" i="11"/>
  <c r="R1" i="11"/>
  <c r="O1" i="11"/>
  <c r="J1" i="11"/>
  <c r="G1" i="11"/>
  <c r="F1" i="11"/>
  <c r="E1" i="11"/>
  <c r="R1" i="9"/>
  <c r="O1" i="9"/>
  <c r="J1" i="9"/>
  <c r="F1" i="9"/>
  <c r="G1" i="9"/>
  <c r="I7" i="9"/>
  <c r="Q7" i="9"/>
  <c r="I8" i="9"/>
  <c r="Q8" i="9"/>
  <c r="I9" i="9"/>
  <c r="Q9" i="9"/>
  <c r="I10" i="9"/>
  <c r="Q10" i="9"/>
  <c r="I11" i="9"/>
  <c r="Q11" i="9"/>
  <c r="I12" i="9"/>
  <c r="Q12" i="9"/>
  <c r="I13" i="9"/>
  <c r="Q13" i="9"/>
  <c r="I14" i="9"/>
  <c r="Q14" i="9"/>
  <c r="I15" i="9"/>
  <c r="Q15" i="9"/>
  <c r="I16" i="9"/>
  <c r="Q16" i="9"/>
  <c r="I17" i="9"/>
  <c r="Q17" i="9"/>
  <c r="I18" i="9"/>
  <c r="Q18" i="9"/>
  <c r="I19" i="9"/>
  <c r="Q19" i="9"/>
  <c r="I20" i="9"/>
  <c r="Q20" i="9"/>
  <c r="I21" i="9"/>
  <c r="Q21" i="9"/>
  <c r="I22" i="9"/>
  <c r="Q22" i="9"/>
  <c r="I23" i="9"/>
  <c r="Q23" i="9"/>
  <c r="I24" i="9"/>
  <c r="Q24" i="9"/>
  <c r="I25" i="9"/>
  <c r="Q25" i="9"/>
  <c r="I26" i="9"/>
  <c r="Q26" i="9"/>
  <c r="I27" i="9"/>
  <c r="Q27" i="9"/>
  <c r="I28" i="9"/>
  <c r="Q28" i="9"/>
  <c r="I29" i="9"/>
  <c r="Q29" i="9"/>
  <c r="I30" i="9"/>
  <c r="Q30" i="9"/>
  <c r="I31" i="9"/>
  <c r="Q31" i="9"/>
  <c r="I32" i="9"/>
  <c r="Q32" i="9"/>
  <c r="I33" i="9"/>
  <c r="Q33" i="9"/>
  <c r="I34" i="9"/>
  <c r="Q34" i="9"/>
  <c r="I35" i="9"/>
  <c r="Q35" i="9"/>
  <c r="I36" i="9"/>
  <c r="Q36" i="9"/>
  <c r="I37" i="9"/>
  <c r="Q37" i="9"/>
  <c r="I38" i="9"/>
  <c r="Q38" i="9"/>
  <c r="I39" i="9"/>
  <c r="Q39" i="9"/>
  <c r="I40" i="9"/>
  <c r="Q40" i="9"/>
  <c r="I41" i="9"/>
  <c r="Q41" i="9"/>
  <c r="I42" i="9"/>
  <c r="Q42" i="9"/>
  <c r="I43" i="9"/>
  <c r="Q43" i="9"/>
  <c r="I44" i="9"/>
  <c r="Q44" i="9"/>
  <c r="I45" i="9"/>
  <c r="Q45" i="9"/>
  <c r="I46" i="9"/>
  <c r="Q46" i="9"/>
  <c r="I47" i="9"/>
  <c r="Q47" i="9"/>
  <c r="I48" i="9"/>
  <c r="Q48" i="9"/>
  <c r="I49" i="9"/>
  <c r="Q49" i="9"/>
  <c r="I50" i="9"/>
  <c r="Q50" i="9"/>
  <c r="I51" i="9"/>
  <c r="Q51" i="9"/>
  <c r="I52" i="9"/>
  <c r="Q52" i="9"/>
  <c r="I53" i="9"/>
  <c r="Q53" i="9"/>
  <c r="I54" i="9"/>
  <c r="Q54" i="9"/>
  <c r="I55" i="9"/>
  <c r="Q55" i="9"/>
  <c r="I56" i="9"/>
  <c r="Q56" i="9"/>
  <c r="I57" i="9"/>
  <c r="Q57" i="9"/>
  <c r="I58" i="9"/>
  <c r="Q58" i="9"/>
  <c r="I59" i="9"/>
  <c r="Q59" i="9"/>
  <c r="I60" i="9"/>
  <c r="Q60" i="9"/>
  <c r="I61" i="9"/>
  <c r="Q61" i="9"/>
  <c r="I62" i="9"/>
  <c r="Q62" i="9"/>
  <c r="I63" i="9"/>
  <c r="Q63" i="9"/>
  <c r="I64" i="9"/>
  <c r="Q64" i="9"/>
  <c r="I65" i="9"/>
  <c r="Q65" i="9"/>
  <c r="I66" i="9"/>
  <c r="Q66" i="9"/>
  <c r="I67" i="9"/>
  <c r="Q67" i="9"/>
  <c r="I68" i="9"/>
  <c r="Q68" i="9"/>
  <c r="I69" i="9"/>
  <c r="Q69" i="9"/>
  <c r="I70" i="9"/>
  <c r="Q70" i="9"/>
  <c r="I71" i="9"/>
  <c r="Q71" i="9"/>
  <c r="I72" i="9"/>
  <c r="Q72" i="9"/>
  <c r="I73" i="9"/>
  <c r="Q73" i="9"/>
  <c r="I74" i="9"/>
  <c r="Q74" i="9"/>
  <c r="I75" i="9"/>
  <c r="Q75" i="9"/>
  <c r="I76" i="9"/>
  <c r="Q76" i="9"/>
  <c r="I77" i="9"/>
  <c r="Q77" i="9"/>
  <c r="I78" i="9"/>
  <c r="Q78" i="9"/>
  <c r="I79" i="9"/>
  <c r="Q79" i="9"/>
  <c r="I80" i="9"/>
  <c r="Q80" i="9"/>
  <c r="I81" i="9"/>
  <c r="Q81" i="9"/>
  <c r="I82" i="9"/>
  <c r="Q82" i="9"/>
  <c r="I83" i="9"/>
  <c r="Q83" i="9"/>
  <c r="I84" i="9"/>
  <c r="Q84" i="9"/>
  <c r="I85" i="9"/>
  <c r="Q85" i="9"/>
  <c r="I86" i="9"/>
  <c r="Q86" i="9"/>
  <c r="I87" i="9"/>
  <c r="Q87" i="9"/>
  <c r="I88" i="9"/>
  <c r="Q88" i="9"/>
  <c r="I89" i="9"/>
  <c r="Q89" i="9"/>
  <c r="I90" i="9"/>
  <c r="Q90" i="9"/>
  <c r="I91" i="9"/>
  <c r="Q91" i="9"/>
  <c r="I92" i="9"/>
  <c r="Q92" i="9"/>
  <c r="I93" i="9"/>
  <c r="Q93" i="9"/>
  <c r="I94" i="9"/>
  <c r="Q94" i="9"/>
  <c r="I95" i="9"/>
  <c r="Q95" i="9"/>
  <c r="I96" i="9"/>
  <c r="Q96" i="9"/>
  <c r="I97" i="9"/>
  <c r="Q97" i="9"/>
  <c r="I98" i="9"/>
  <c r="Q98" i="9"/>
  <c r="I99" i="9"/>
  <c r="Q99" i="9"/>
  <c r="I100" i="9"/>
  <c r="Q100" i="9"/>
  <c r="I101" i="9"/>
  <c r="Q101" i="9"/>
  <c r="I102" i="9"/>
  <c r="Q102" i="9"/>
  <c r="I103" i="9"/>
  <c r="Q103" i="9"/>
  <c r="I104" i="9"/>
  <c r="Q104" i="9"/>
  <c r="I105" i="9"/>
  <c r="Q105" i="9"/>
  <c r="I106" i="9"/>
  <c r="Q106" i="9"/>
  <c r="I107" i="9"/>
  <c r="Q107" i="9"/>
  <c r="I108" i="9"/>
  <c r="Q108" i="9"/>
  <c r="I109" i="9"/>
  <c r="Q109" i="9"/>
  <c r="I110" i="9"/>
  <c r="Q110" i="9"/>
  <c r="I111" i="9"/>
  <c r="Q111" i="9"/>
  <c r="I112" i="9"/>
  <c r="Q112" i="9"/>
  <c r="I113" i="9"/>
  <c r="Q113" i="9"/>
  <c r="I114" i="9"/>
  <c r="Q114" i="9"/>
  <c r="I115" i="9"/>
  <c r="Q115" i="9"/>
  <c r="I116" i="9"/>
  <c r="Q116" i="9"/>
  <c r="I117" i="9"/>
  <c r="Q117" i="9"/>
  <c r="I118" i="9"/>
  <c r="Q118" i="9"/>
  <c r="I119" i="9"/>
  <c r="Q119" i="9"/>
  <c r="I120" i="9"/>
  <c r="Q120" i="9"/>
  <c r="I122" i="9"/>
  <c r="Q122" i="9"/>
  <c r="I123" i="9"/>
  <c r="Q123" i="9"/>
  <c r="I124" i="9"/>
  <c r="Q124" i="9"/>
  <c r="I125" i="9"/>
  <c r="Q125" i="9"/>
  <c r="I126" i="9"/>
  <c r="Q126" i="9"/>
  <c r="I127" i="9"/>
  <c r="Q127" i="9"/>
  <c r="I128" i="9"/>
  <c r="Q128" i="9"/>
  <c r="I129" i="9"/>
  <c r="Q129" i="9"/>
  <c r="I130" i="9"/>
  <c r="Q130" i="9"/>
  <c r="I131" i="9"/>
  <c r="Q131" i="9"/>
  <c r="I132" i="9"/>
  <c r="Q132" i="9"/>
  <c r="I133" i="9"/>
  <c r="Q133" i="9"/>
  <c r="I134" i="9"/>
  <c r="Q134" i="9"/>
  <c r="I135" i="9"/>
  <c r="Q135" i="9"/>
  <c r="I136" i="9"/>
  <c r="Q136" i="9"/>
  <c r="I137" i="9"/>
  <c r="Q137" i="9"/>
  <c r="I138" i="9"/>
  <c r="Q138" i="9"/>
  <c r="I139" i="9"/>
  <c r="Q139" i="9"/>
  <c r="I140" i="9"/>
  <c r="Q140" i="9"/>
  <c r="I141" i="9"/>
  <c r="Q141" i="9"/>
  <c r="I142" i="9"/>
  <c r="Q142" i="9"/>
  <c r="I143" i="9"/>
  <c r="Q143" i="9"/>
  <c r="I144" i="9"/>
  <c r="Q144" i="9"/>
  <c r="I145" i="9"/>
  <c r="Q145" i="9"/>
  <c r="I146" i="9"/>
  <c r="Q146" i="9"/>
  <c r="I147" i="9"/>
  <c r="Q147" i="9"/>
  <c r="I148" i="9"/>
  <c r="Q148" i="9"/>
  <c r="I149" i="9"/>
  <c r="Q149" i="9"/>
  <c r="I150" i="9"/>
  <c r="Q150" i="9"/>
  <c r="I151" i="9"/>
  <c r="Q151" i="9"/>
  <c r="I152" i="9"/>
  <c r="Q152" i="9"/>
  <c r="I153" i="9"/>
  <c r="Q153" i="9"/>
  <c r="I154" i="9"/>
  <c r="Q154" i="9"/>
  <c r="I155" i="9"/>
  <c r="Q155" i="9"/>
  <c r="I156" i="9"/>
  <c r="Q156" i="9"/>
  <c r="I157" i="9"/>
  <c r="Q157" i="9"/>
  <c r="I158" i="9"/>
  <c r="Q158" i="9"/>
  <c r="I159" i="9"/>
  <c r="Q159" i="9"/>
  <c r="I160" i="9"/>
  <c r="Q160" i="9"/>
  <c r="I161" i="9"/>
  <c r="Q161" i="9"/>
  <c r="I162" i="9"/>
  <c r="Q162" i="9"/>
  <c r="I163" i="9"/>
  <c r="Q163" i="9"/>
  <c r="I164" i="9"/>
  <c r="Q164" i="9"/>
  <c r="I165" i="9"/>
  <c r="Q165" i="9"/>
  <c r="I166" i="9"/>
  <c r="Q166" i="9"/>
  <c r="I167" i="9"/>
  <c r="Q167" i="9"/>
  <c r="I168" i="9"/>
  <c r="Q168" i="9"/>
  <c r="I169" i="9"/>
  <c r="Q169" i="9"/>
  <c r="I170" i="9"/>
  <c r="Q170" i="9"/>
  <c r="I171" i="9"/>
  <c r="Q171" i="9"/>
  <c r="I172" i="9"/>
  <c r="Q172" i="9"/>
  <c r="I173" i="9"/>
  <c r="Q173" i="9"/>
  <c r="I174" i="9"/>
  <c r="Q174" i="9"/>
  <c r="I175" i="9"/>
  <c r="Q175" i="9"/>
  <c r="I176" i="9"/>
  <c r="Q176" i="9"/>
  <c r="I177" i="9"/>
  <c r="Q177" i="9"/>
  <c r="I178" i="9"/>
  <c r="Q178" i="9"/>
  <c r="I179" i="9"/>
  <c r="Q179" i="9"/>
  <c r="I180" i="9"/>
  <c r="Q180" i="9"/>
  <c r="I181" i="9"/>
  <c r="Q181" i="9"/>
  <c r="I182" i="9"/>
  <c r="Q182" i="9"/>
  <c r="I183" i="9"/>
  <c r="Q183" i="9"/>
  <c r="I184" i="9"/>
  <c r="Q184" i="9"/>
  <c r="I185" i="9"/>
  <c r="Q185" i="9"/>
  <c r="I186" i="9"/>
  <c r="Q186" i="9"/>
  <c r="I187" i="9"/>
  <c r="Q187" i="9"/>
  <c r="I188" i="9"/>
  <c r="Q188" i="9"/>
  <c r="I189" i="9"/>
  <c r="Q189" i="9"/>
  <c r="I190" i="9"/>
  <c r="Q190" i="9"/>
  <c r="I191" i="9"/>
  <c r="Q191" i="9"/>
  <c r="I192" i="9"/>
  <c r="Q192" i="9"/>
  <c r="I193" i="9"/>
  <c r="Q193" i="9"/>
  <c r="I194" i="9"/>
  <c r="Q194" i="9"/>
  <c r="I195" i="9"/>
  <c r="Q195" i="9"/>
  <c r="I196" i="9"/>
  <c r="Q196" i="9"/>
  <c r="I197" i="9"/>
  <c r="Q197" i="9"/>
  <c r="I198" i="9"/>
  <c r="Q198" i="9"/>
  <c r="I199" i="9"/>
  <c r="Q199" i="9"/>
  <c r="I200" i="9"/>
  <c r="Q200" i="9"/>
  <c r="I201" i="9"/>
  <c r="Q201" i="9"/>
  <c r="I202" i="9"/>
  <c r="Q202" i="9"/>
  <c r="I203" i="9"/>
  <c r="Q203" i="9"/>
  <c r="I204" i="9"/>
  <c r="Q204" i="9"/>
  <c r="I205" i="9"/>
  <c r="Q205" i="9"/>
  <c r="I206" i="9"/>
  <c r="Q206" i="9"/>
  <c r="I207" i="9"/>
  <c r="Q207" i="9"/>
  <c r="I208" i="9"/>
  <c r="Q208" i="9"/>
  <c r="I209" i="9"/>
  <c r="Q209" i="9"/>
  <c r="I210" i="9"/>
  <c r="Q210" i="9"/>
  <c r="I211" i="9"/>
  <c r="Q211" i="9"/>
  <c r="I212" i="9"/>
  <c r="Q212" i="9"/>
  <c r="I213" i="9"/>
  <c r="Q213" i="9"/>
  <c r="I214" i="9"/>
  <c r="Q214" i="9"/>
  <c r="I215" i="9"/>
  <c r="Q215" i="9"/>
  <c r="I216" i="9"/>
  <c r="Q216" i="9"/>
  <c r="I217" i="9"/>
  <c r="Q217" i="9"/>
  <c r="I218" i="9"/>
  <c r="Q218" i="9"/>
  <c r="I219" i="9"/>
  <c r="Q219" i="9"/>
  <c r="I220" i="9"/>
  <c r="Q220" i="9"/>
  <c r="I221" i="9"/>
  <c r="Q221" i="9"/>
  <c r="I222" i="9"/>
  <c r="Q222" i="9"/>
  <c r="I223" i="9"/>
  <c r="Q223" i="9"/>
  <c r="I224" i="9"/>
  <c r="Q224" i="9"/>
  <c r="I225" i="9"/>
  <c r="Q225" i="9"/>
  <c r="I226" i="9"/>
  <c r="Q226" i="9"/>
  <c r="I227" i="9"/>
  <c r="Q227" i="9"/>
  <c r="I228" i="9"/>
  <c r="Q228" i="9"/>
  <c r="I229" i="9"/>
  <c r="Q229" i="9"/>
  <c r="I230" i="9"/>
  <c r="Q230" i="9"/>
  <c r="I231" i="9"/>
  <c r="Q231" i="9"/>
  <c r="I232" i="9"/>
  <c r="Q232" i="9"/>
  <c r="I233" i="9"/>
  <c r="Q233" i="9"/>
  <c r="I234" i="9"/>
  <c r="Q234" i="9"/>
  <c r="I235" i="9"/>
  <c r="Q235" i="9"/>
  <c r="I236" i="9"/>
  <c r="Q236" i="9"/>
  <c r="I237" i="9"/>
  <c r="Q237" i="9"/>
  <c r="I238" i="9"/>
  <c r="Q238" i="9"/>
  <c r="I239" i="9"/>
  <c r="Q239" i="9"/>
  <c r="I240" i="9"/>
  <c r="Q240" i="9"/>
  <c r="I241" i="9"/>
  <c r="Q241" i="9"/>
  <c r="I242" i="9"/>
  <c r="Q242" i="9"/>
  <c r="I243" i="9"/>
  <c r="Q243" i="9"/>
  <c r="I244" i="9"/>
  <c r="Q244" i="9"/>
  <c r="I245" i="9"/>
  <c r="Q245" i="9"/>
  <c r="I246" i="9"/>
  <c r="Q246" i="9"/>
  <c r="I121" i="9"/>
  <c r="Q121" i="9"/>
  <c r="I247" i="9"/>
  <c r="Q247" i="9"/>
  <c r="I248" i="9"/>
  <c r="Q248" i="9"/>
  <c r="I249" i="9"/>
  <c r="Q249" i="9"/>
  <c r="Q6" i="9"/>
  <c r="I6" i="9"/>
  <c r="I1" i="11" l="1"/>
  <c r="Q1" i="11"/>
  <c r="N1" i="12"/>
  <c r="Q1" i="9"/>
  <c r="I1" i="9"/>
</calcChain>
</file>

<file path=xl/sharedStrings.xml><?xml version="1.0" encoding="utf-8"?>
<sst xmlns="http://schemas.openxmlformats.org/spreadsheetml/2006/main" count="1550" uniqueCount="740">
  <si>
    <t>S. No.</t>
  </si>
  <si>
    <t>Name of the District</t>
  </si>
  <si>
    <t>Regular</t>
  </si>
  <si>
    <t xml:space="preserve">Sanctioned </t>
  </si>
  <si>
    <t>In-Place</t>
  </si>
  <si>
    <t xml:space="preserve">Approved </t>
  </si>
  <si>
    <t>Contractual (incl NHM, PM-ABHIM and Other Sources)</t>
  </si>
  <si>
    <t>Total</t>
  </si>
  <si>
    <t>Sanctioned</t>
  </si>
  <si>
    <t>Details of HRH posted in DH and below-level facilities supported under NHM</t>
  </si>
  <si>
    <t>In-Place at CHC level</t>
  </si>
  <si>
    <t>In-Place at DH and SDH Level</t>
  </si>
  <si>
    <t>Regular Cadre</t>
  </si>
  <si>
    <t xml:space="preserve">Contractual in-place through state budget 
</t>
  </si>
  <si>
    <t xml:space="preserve">NHM </t>
  </si>
  <si>
    <t xml:space="preserve">Regular Cadre </t>
  </si>
  <si>
    <t>Contractual in-place through state budget</t>
  </si>
  <si>
    <t xml:space="preserve">NUHM </t>
  </si>
  <si>
    <t xml:space="preserve">In-place </t>
  </si>
  <si>
    <t>Approved in 2024-26</t>
  </si>
  <si>
    <t>In-place</t>
  </si>
  <si>
    <t>Approved</t>
  </si>
  <si>
    <t>Vacancies</t>
  </si>
  <si>
    <t>MPW Female/ ANM</t>
  </si>
  <si>
    <t>MPW Male</t>
  </si>
  <si>
    <t>Nurses</t>
  </si>
  <si>
    <t>Staff Nurse (incl. Geriatric Nurses)</t>
  </si>
  <si>
    <t>Psychiatric Nurse</t>
  </si>
  <si>
    <t>Community Nurse</t>
  </si>
  <si>
    <t>Nurse Practitioner Midwives (NPMs)</t>
  </si>
  <si>
    <t>Lab technician</t>
  </si>
  <si>
    <t>Sr. Lab technician</t>
  </si>
  <si>
    <t>Lab technician at Blood Bank</t>
  </si>
  <si>
    <t>Cytotechnologist/ Cyto-technician</t>
  </si>
  <si>
    <t>Blood Bank Technician/ Hemato Technologist</t>
  </si>
  <si>
    <t>Pharmacists (Allopathic)</t>
  </si>
  <si>
    <t>OBGY</t>
  </si>
  <si>
    <t>Paediatrician</t>
  </si>
  <si>
    <t>Neonatologist</t>
  </si>
  <si>
    <t>Anaesthetist</t>
  </si>
  <si>
    <t>General Surgeon</t>
  </si>
  <si>
    <t>Physician/ General Medicine</t>
  </si>
  <si>
    <t>Emergency Medicine</t>
  </si>
  <si>
    <t>ENT</t>
  </si>
  <si>
    <t>Ophthalmologist</t>
  </si>
  <si>
    <t>Psychiatrist</t>
  </si>
  <si>
    <t>Radiologist</t>
  </si>
  <si>
    <t>Pathologist (MD/ DNB)</t>
  </si>
  <si>
    <t>Microbiologist (MD/ DNB)</t>
  </si>
  <si>
    <t>Biochemist (MD/ DNB)</t>
  </si>
  <si>
    <t xml:space="preserve">Dermatologist / Venereologist </t>
  </si>
  <si>
    <t>Oncologist</t>
  </si>
  <si>
    <t>Cardiologist</t>
  </si>
  <si>
    <t>Gastroenterologist</t>
  </si>
  <si>
    <t>Nephrologist</t>
  </si>
  <si>
    <t>Urologist</t>
  </si>
  <si>
    <t>Neurologist</t>
  </si>
  <si>
    <t>Geriatrician</t>
  </si>
  <si>
    <t>Forensic Specialist</t>
  </si>
  <si>
    <t>PMR Specialist</t>
  </si>
  <si>
    <t>AYUSH Medical Officer/ AYUSH Specialist</t>
  </si>
  <si>
    <t>Pharmacist AYUSH</t>
  </si>
  <si>
    <t>Dentist/Dental Surgeon (MDS)</t>
  </si>
  <si>
    <t>Dentist (BDS)</t>
  </si>
  <si>
    <t>Dental Technician</t>
  </si>
  <si>
    <t>Dental Hygienist</t>
  </si>
  <si>
    <t>Dental Assistant</t>
  </si>
  <si>
    <t>Dialysis Technician</t>
  </si>
  <si>
    <t>Optometrist/ Refractionist/ Ophthalmic Assistant</t>
  </si>
  <si>
    <t>Audiometrician/ Audiologist</t>
  </si>
  <si>
    <t>ECG/ EEG Technician</t>
  </si>
  <si>
    <t>PFT Technician</t>
  </si>
  <si>
    <t>Dermatology/ STD/Leprosy Technician – Lab</t>
  </si>
  <si>
    <t>Psychologist/ Clinical Psychologist</t>
  </si>
  <si>
    <t>Counsellor</t>
  </si>
  <si>
    <t>Medical Social Worker/ Psychiatric Social Worker</t>
  </si>
  <si>
    <t>Microbiologist (M.Sc.)</t>
  </si>
  <si>
    <t>Physiotherapist</t>
  </si>
  <si>
    <t>Rehab Worker/ NMS</t>
  </si>
  <si>
    <t>Dietician</t>
  </si>
  <si>
    <t>Assistant Dietician</t>
  </si>
  <si>
    <t xml:space="preserve">OT Technician </t>
  </si>
  <si>
    <t>TSSU Assistant</t>
  </si>
  <si>
    <t>CSSD Technician</t>
  </si>
  <si>
    <t>CSSD Assistant</t>
  </si>
  <si>
    <t>Laundry Technician</t>
  </si>
  <si>
    <t>Laundry Assistant</t>
  </si>
  <si>
    <t>Staff Category</t>
  </si>
  <si>
    <t>MPW (Female)/ ANM - Rural + Urban</t>
  </si>
  <si>
    <t>MPW (Male) - Rural + Urban</t>
  </si>
  <si>
    <t>Staff Nurses - Rural + Urban</t>
  </si>
  <si>
    <t>Lab Technicians - Rural + Urban</t>
  </si>
  <si>
    <t>Pharmacists - Rural + Urban</t>
  </si>
  <si>
    <t>Medical Officers (MBBS) - Full-time - Rural + Urban</t>
  </si>
  <si>
    <t>Clinical Specialists - Rural + Urban</t>
  </si>
  <si>
    <t>State/UT Level - Details of HRH as per IPHS 2022</t>
  </si>
  <si>
    <t>Community Health Officer (CHO)/ Mid-Level Health Provider (MLHP)</t>
  </si>
  <si>
    <t>Supervisors</t>
  </si>
  <si>
    <t>Nursing In-charge/ Assistant Nursing Superintendent</t>
  </si>
  <si>
    <t>Health Assistant - Male</t>
  </si>
  <si>
    <t>Health Assistant - Female/Lady Health Visitor (LHV)</t>
  </si>
  <si>
    <t>Nurse Others (e.g., PHN)</t>
  </si>
  <si>
    <t>Lab technicians</t>
  </si>
  <si>
    <t>MPWs (Female + Male)</t>
  </si>
  <si>
    <t>CHOs/MLHPs</t>
  </si>
  <si>
    <t>Storekeeper/ Store In-charge Pharmacist</t>
  </si>
  <si>
    <t>Medical Officers (MBBS)</t>
  </si>
  <si>
    <t>MO MBBS - Full Time (excl EmOC and LSAS trained MOs)</t>
  </si>
  <si>
    <t>EmOC trained MO MBBS</t>
  </si>
  <si>
    <t>LSAS trained MO MBBS</t>
  </si>
  <si>
    <t>Clinical Specialists</t>
  </si>
  <si>
    <t>Orthopaedician</t>
  </si>
  <si>
    <t>Family Medicine Specialist</t>
  </si>
  <si>
    <t>AYUSH Staff</t>
  </si>
  <si>
    <t>Dental Staff</t>
  </si>
  <si>
    <t>Other Technicians and Assistants</t>
  </si>
  <si>
    <t>Radiographer/ X-Ray Technician</t>
  </si>
  <si>
    <t>Biomedical Engineer</t>
  </si>
  <si>
    <t>Physiotherapy Staff</t>
  </si>
  <si>
    <t>Nutrition Staff</t>
  </si>
  <si>
    <t>OT and CSSD Staff</t>
  </si>
  <si>
    <t>Feeding Demonstrator</t>
  </si>
  <si>
    <t>Pharmacist</t>
  </si>
  <si>
    <t>Phlebotomist</t>
  </si>
  <si>
    <t>Laundry Staff</t>
  </si>
  <si>
    <t>Specialist Others</t>
  </si>
  <si>
    <t>Cath Lab Technician</t>
  </si>
  <si>
    <t>CT Technician</t>
  </si>
  <si>
    <t>MRI Technician</t>
  </si>
  <si>
    <t>Technician Others</t>
  </si>
  <si>
    <t>Audiometric Assistant</t>
  </si>
  <si>
    <t xml:space="preserve">Hearing Assistant/ Speech Therapist </t>
  </si>
  <si>
    <t>EISE</t>
  </si>
  <si>
    <t>Lab Assistant</t>
  </si>
  <si>
    <t>Epidemiologist/ Public Health Specialist</t>
  </si>
  <si>
    <t>CLMC Technician</t>
  </si>
  <si>
    <t>HRH funded under PM-ABHIM/other sources</t>
  </si>
  <si>
    <t xml:space="preserve">Staff Category </t>
  </si>
  <si>
    <t xml:space="preserve">Budget Category </t>
  </si>
  <si>
    <t>FMR Code of FY 2021-22</t>
  </si>
  <si>
    <t>Name of Post</t>
  </si>
  <si>
    <t>Details of Dropped Posts</t>
  </si>
  <si>
    <t>Details of New Posts</t>
  </si>
  <si>
    <t>No. of posts dropped</t>
  </si>
  <si>
    <t xml:space="preserve">Average monthly remuneration of dropped post </t>
  </si>
  <si>
    <t>Amount 
(in lakhs)</t>
  </si>
  <si>
    <t xml:space="preserve">Average monthly remuneration for the new post </t>
  </si>
  <si>
    <t>Clarification for the new post proposed</t>
  </si>
  <si>
    <t>NHM</t>
  </si>
  <si>
    <t>No. of posts approved in FY 2024-26
(incl Supplementary)</t>
  </si>
  <si>
    <t>Proposal for FY 2026-27</t>
  </si>
  <si>
    <t>No. of new posts proposed in FY 2026-27</t>
  </si>
  <si>
    <t>Revised no. of new posts proposed in FY 2026-27</t>
  </si>
  <si>
    <t>Final Revised Post-NPCC Proposal for FY 2026-27</t>
  </si>
  <si>
    <t>No. of HRH in place against posts approved in FY 2024-26 (as on date)</t>
  </si>
  <si>
    <t>HRH Budget Categories</t>
  </si>
  <si>
    <t>Remuneration</t>
  </si>
  <si>
    <t xml:space="preserve">EPF </t>
  </si>
  <si>
    <t>Service Delivery (SD)</t>
  </si>
  <si>
    <t>Programme Management (PM)</t>
  </si>
  <si>
    <t>Data Entry Operations (DEO)</t>
  </si>
  <si>
    <t>Support Staff at Facility Level (SS-F)</t>
  </si>
  <si>
    <t>Support Staff in Offices (SS-O)</t>
  </si>
  <si>
    <t>Community Health Officers (CHO)/ Mid-Level Health Providers (MLHP) - Sl No. 187</t>
  </si>
  <si>
    <t>NUHM</t>
  </si>
  <si>
    <t>Details of Budget Proposed for Incentives, Allowances and Other HR related Proposals</t>
  </si>
  <si>
    <t>A</t>
  </si>
  <si>
    <t>Incentives and Allowances</t>
  </si>
  <si>
    <t>NHM (Budget Proposed in Sl. No. 186)</t>
  </si>
  <si>
    <t>State Remarks/Justifications</t>
  </si>
  <si>
    <t>NUHM (Budget Proposed in Sl. No. 143)</t>
  </si>
  <si>
    <t>Additional Allowances/ Incentives to Medical Officers</t>
  </si>
  <si>
    <t>Incentive/ Awards etc. to SN, ANMs etc. (Including group/team based incentives at sub-centre/PHC for primary care)</t>
  </si>
  <si>
    <t>Honorarium for Paediatric ECO, ENT specialist, Orthopediatrician, Ophthalmologist, Psychiatrics</t>
  </si>
  <si>
    <t>Honorarium to ICTC and other Counsellors for outreach AH activities</t>
  </si>
  <si>
    <t>Performance reward, if any</t>
  </si>
  <si>
    <t>Incentive to provider for IUCD insertion at health facilities (including fixed day services at SHC and PHC) [Provide breakup: Public Sector]</t>
  </si>
  <si>
    <t>Incentive to provider for PPIUCD services</t>
  </si>
  <si>
    <t>Incentive to provider for PAIUCD Services</t>
  </si>
  <si>
    <t>Incentives under NVHCP for MO, Pharmacist and LT</t>
  </si>
  <si>
    <t>Others (please specify) including welfare fund for staff</t>
  </si>
  <si>
    <t>Fund for NHM staff welfare (Service Delivery Staff)</t>
  </si>
  <si>
    <t>Fund for NHM staff welfare (Programme management Staff)</t>
  </si>
  <si>
    <t>Honorarium for Specialists (Polyclinics)</t>
  </si>
  <si>
    <t>Any Other Proposal</t>
  </si>
  <si>
    <t>B</t>
  </si>
  <si>
    <t>Incentives under CPHC</t>
  </si>
  <si>
    <t>NHM (Budget Proposed in Sl. No. 188)</t>
  </si>
  <si>
    <t>NUHM (Budget Proposed in Sl. No. 144)</t>
  </si>
  <si>
    <t>Performance-based incentives to CHO</t>
  </si>
  <si>
    <t>Team-based incentives for SC-HWCs and PHC-HWCs</t>
  </si>
  <si>
    <t>C</t>
  </si>
  <si>
    <t>NHM  (Sl. No. 189)</t>
  </si>
  <si>
    <t>NUHM (Sl. No 145)</t>
  </si>
  <si>
    <t>Costs for HR Recruitment</t>
  </si>
  <si>
    <t>D</t>
  </si>
  <si>
    <t>Budget for HRMIS</t>
  </si>
  <si>
    <t>HRMIS</t>
  </si>
  <si>
    <t>FY 2026-27</t>
  </si>
  <si>
    <t>Budget Proposal for FY 2026-27 (in lakhs Rs.)</t>
  </si>
  <si>
    <t>Cold Chain Technician/ Cold Chain Assistant/ Refrigerator Mechanic</t>
  </si>
  <si>
    <t>Entomologist</t>
  </si>
  <si>
    <t>Public Health Staff</t>
  </si>
  <si>
    <t>Veterinary Consultant</t>
  </si>
  <si>
    <t>Total Budget proposed under Remuneration of all NHM HR (Sl. No. 142)</t>
  </si>
  <si>
    <t>Revised no. of posts dropped</t>
  </si>
  <si>
    <t>Revised Final Post NPCC HRH Budget Proposal for FY 2026-27</t>
  </si>
  <si>
    <t>Revised Post NPCC Budget Proposal for FY 2026-27 (in lakhs Rs.)</t>
  </si>
  <si>
    <t>Note: The total budget proposed under NHM and NUHM should match with the total budget proposed under Sl Nos. 142, 185 and 187 respectively in the main budget sheet (Annexure - 1)</t>
  </si>
  <si>
    <t>Budget for HR Recruitment</t>
  </si>
  <si>
    <t>Outsourcing Agency/ Statutory Payment Cost (for HR engaged through agency)</t>
  </si>
  <si>
    <t>Annual Increment + Rationalization 
(up to 8%)</t>
  </si>
  <si>
    <t>Rural (Posted in District Hospital and below-level facilities)</t>
  </si>
  <si>
    <t>Details of NHM Staff</t>
  </si>
  <si>
    <t>Details of NUHM Staff</t>
  </si>
  <si>
    <t>Details of TeleMANAS Staff</t>
  </si>
  <si>
    <t>E</t>
  </si>
  <si>
    <t>AMS Implementation</t>
  </si>
  <si>
    <t>Urban (Posted in urban facilities)</t>
  </si>
  <si>
    <t>Digital Attendance Monitoring System (AMS)</t>
  </si>
  <si>
    <t>Is Digital AMS implemented (Yes/No)</t>
  </si>
  <si>
    <t>Mode of Digital AMS (Biometric/Mobile App etc.)</t>
  </si>
  <si>
    <t>Status of HRMIS Implementation (Please provide details on modules in  use)</t>
  </si>
  <si>
    <t>Please provide details on facilities and cadres covered under digital AMS</t>
  </si>
  <si>
    <t>Proposed under Sl. No. 185</t>
  </si>
  <si>
    <t>Proposed under Sl. No. 187</t>
  </si>
  <si>
    <t>Total Budget proposed</t>
  </si>
  <si>
    <t xml:space="preserve">Community Health Officers (CHO)/ Mid-Level Health Providers (MLHP) </t>
  </si>
  <si>
    <t>Senior Consultant (MD/ DNB/ Diploma in Psychiatry + 3 yrs exp)</t>
  </si>
  <si>
    <t>Consultant (MD/ DNB/ Diploma in Psychiatry)</t>
  </si>
  <si>
    <t>Clinical Psychologist</t>
  </si>
  <si>
    <t>Psychiatric Social Worker</t>
  </si>
  <si>
    <t xml:space="preserve">Psychiatric Nurse </t>
  </si>
  <si>
    <t xml:space="preserve">Counsellors </t>
  </si>
  <si>
    <t>Technical coordinators /Project coordinator</t>
  </si>
  <si>
    <t xml:space="preserve">Data Entry operators </t>
  </si>
  <si>
    <t xml:space="preserve">Attenders </t>
  </si>
  <si>
    <t>No. of posts proposed</t>
  </si>
  <si>
    <t>No. of months for which budget is proposed</t>
  </si>
  <si>
    <t>No. of months for which budget is dropped</t>
  </si>
  <si>
    <t>Details of Ongoing Posts</t>
  </si>
  <si>
    <t xml:space="preserve">Average monthly remuneration of vacant post </t>
  </si>
  <si>
    <t>Total Budget Proposed</t>
  </si>
  <si>
    <t xml:space="preserve">Annual Increment per month proposed for HR in place </t>
  </si>
  <si>
    <t>EPF per month proposed</t>
  </si>
  <si>
    <t>EPF per month</t>
  </si>
  <si>
    <t>Final Revised Post NPCC Proposal for FY 2026-27</t>
  </si>
  <si>
    <t>In-Place
(including Contractual in-place through state budget)</t>
  </si>
  <si>
    <t xml:space="preserve">Average monthly remuneration of in-place post </t>
  </si>
  <si>
    <t>NHM  (Sl. No. 203)</t>
  </si>
  <si>
    <t>Lab Technician</t>
  </si>
  <si>
    <t>Pharmacists</t>
  </si>
  <si>
    <t>Medical Officer (MBBS)</t>
  </si>
  <si>
    <t>Clinical Specialist</t>
  </si>
  <si>
    <t>Audiologist</t>
  </si>
  <si>
    <t>Dentist</t>
  </si>
  <si>
    <t>Radiographer</t>
  </si>
  <si>
    <t>In- Place</t>
  </si>
  <si>
    <t xml:space="preserve">Details of facility type wise  HRH posted </t>
  </si>
  <si>
    <t>Facility Type</t>
  </si>
  <si>
    <t>SDH</t>
  </si>
  <si>
    <t>Total No. of Functional Facilities</t>
  </si>
  <si>
    <t>MPW (Female)/ ANM</t>
  </si>
  <si>
    <t>MPW (Male)</t>
  </si>
  <si>
    <t>Staff Nurses</t>
  </si>
  <si>
    <t>SHC/ USHC- Rural+Urban</t>
  </si>
  <si>
    <t>PHC/ UPHC- Rural+Urban</t>
  </si>
  <si>
    <t>CHC/ UCHC- Rural+Urban</t>
  </si>
  <si>
    <t>ANM/ MPW</t>
  </si>
  <si>
    <t>SD</t>
  </si>
  <si>
    <t>8.1.1.1</t>
  </si>
  <si>
    <t>ANM - Normal areas</t>
  </si>
  <si>
    <t>ANM - Difficult areas &amp; HPD normal</t>
  </si>
  <si>
    <t>ANM -Very difficult areas &amp; HPD difficult</t>
  </si>
  <si>
    <t xml:space="preserve">SN </t>
  </si>
  <si>
    <t>8.1.1.2</t>
  </si>
  <si>
    <t>Staff Nurse - Normal areas</t>
  </si>
  <si>
    <t>Staff Nurse - Difficult areas</t>
  </si>
  <si>
    <t>Staff Nurse - Very difficult areas</t>
  </si>
  <si>
    <t>SN Psy</t>
  </si>
  <si>
    <t>8.1.1.3.1</t>
  </si>
  <si>
    <t>Psychiatric nurse</t>
  </si>
  <si>
    <t>SN Geriatric/ Palliative</t>
  </si>
  <si>
    <t>8.1.1.3.2</t>
  </si>
  <si>
    <t>Palliative Care Nurses</t>
  </si>
  <si>
    <t>SN Community</t>
  </si>
  <si>
    <t>8.1.1.3.3</t>
  </si>
  <si>
    <t>Community nurse</t>
  </si>
  <si>
    <t>LT</t>
  </si>
  <si>
    <t>8.1.1.5.1</t>
  </si>
  <si>
    <t>Lab technician (Certificate) - Normal areas</t>
  </si>
  <si>
    <t>Lab technician (Certificate) - Difficult areas</t>
  </si>
  <si>
    <t>Lab technician (Certificate) - Very difficult areas</t>
  </si>
  <si>
    <t>Lab technician (Diploma) - Normal areas</t>
  </si>
  <si>
    <t>Lab technician (Diploma) - Difficult areas</t>
  </si>
  <si>
    <t>Lab technician (Diploma) - Very difficult areas</t>
  </si>
  <si>
    <t>Lab technician (RNTCP)</t>
  </si>
  <si>
    <t>Sr LT</t>
  </si>
  <si>
    <t>8.1.1.5.2</t>
  </si>
  <si>
    <t>Senior Lab technician (RNTCP)</t>
  </si>
  <si>
    <t>8.1.1.8</t>
  </si>
  <si>
    <t>Pharmacist - Normal areas</t>
  </si>
  <si>
    <t>Pharmacist - Difficult areas &amp; HPD normal</t>
  </si>
  <si>
    <t>Pharmacist - Very difficult &amp; HPD difficult areas</t>
  </si>
  <si>
    <t>8.1.1.9</t>
  </si>
  <si>
    <t>Radiographers- Normal Areas</t>
  </si>
  <si>
    <t>Radiographers- Difficult Areas</t>
  </si>
  <si>
    <t>Radiographers - Difficult &amp; HPD normal</t>
  </si>
  <si>
    <t>Radiographers-Very difficult &amp; HPD difficult areas</t>
  </si>
  <si>
    <t>8.1.1.10</t>
  </si>
  <si>
    <t>Specialist ObGy</t>
  </si>
  <si>
    <t>8.1.2.1</t>
  </si>
  <si>
    <t>Obstetrician &amp; Gynaecologist (HPD)</t>
  </si>
  <si>
    <t>Specialist Ped</t>
  </si>
  <si>
    <t>8.1.2.2</t>
  </si>
  <si>
    <t>Paediatrician - HPD</t>
  </si>
  <si>
    <t>Specialist Anes</t>
  </si>
  <si>
    <t>8.1.2.3</t>
  </si>
  <si>
    <t>Anaesthetists</t>
  </si>
  <si>
    <t>Specialist Surg</t>
  </si>
  <si>
    <t>8.1.2.4</t>
  </si>
  <si>
    <t>Surgeon</t>
  </si>
  <si>
    <t>Specialist Med</t>
  </si>
  <si>
    <t>8.1.3.1</t>
  </si>
  <si>
    <t>Physicians</t>
  </si>
  <si>
    <t>Consultant Medicine</t>
  </si>
  <si>
    <t>Specialist ENT</t>
  </si>
  <si>
    <t>8.1.3.4</t>
  </si>
  <si>
    <t>ENT Surgeon</t>
  </si>
  <si>
    <t>Specialist Opthal</t>
  </si>
  <si>
    <t>8.1.3.5</t>
  </si>
  <si>
    <t>Ophthalmic Surgeon</t>
  </si>
  <si>
    <t>Specialist Derma</t>
  </si>
  <si>
    <t>8.1.3.6</t>
  </si>
  <si>
    <t>Dermatologist</t>
  </si>
  <si>
    <t>Specialist Micro</t>
  </si>
  <si>
    <t>8.1.3.8</t>
  </si>
  <si>
    <t xml:space="preserve">Microbiologist </t>
  </si>
  <si>
    <t>Specialist</t>
  </si>
  <si>
    <t>8.1.3.10</t>
  </si>
  <si>
    <t xml:space="preserve">Hiring specialist </t>
  </si>
  <si>
    <t>Lump sum (5)</t>
  </si>
  <si>
    <t>MO Dental MDS</t>
  </si>
  <si>
    <t>8.1.4.1</t>
  </si>
  <si>
    <t>Dental Surgeon</t>
  </si>
  <si>
    <t>Dental Hygenist</t>
  </si>
  <si>
    <t>8.1.4.3.1</t>
  </si>
  <si>
    <t>Asst Dental</t>
  </si>
  <si>
    <t>8.1.4.3.3</t>
  </si>
  <si>
    <t>Dental assistant</t>
  </si>
  <si>
    <t>MO MBBS</t>
  </si>
  <si>
    <t>8.1.5.1</t>
  </si>
  <si>
    <t>Medical Officer - Normal areas</t>
  </si>
  <si>
    <t>Medical Officer - difficult &amp; HPD difficult areas</t>
  </si>
  <si>
    <t>Medical Officer</t>
  </si>
  <si>
    <t>MO AYUSH</t>
  </si>
  <si>
    <t>8.1.6.1</t>
  </si>
  <si>
    <t>AYUSH Medical Officer</t>
  </si>
  <si>
    <t>MO AYUSH RBSK</t>
  </si>
  <si>
    <t>8.1.7.1.1</t>
  </si>
  <si>
    <t>AYUSH Medical Officer- Very difficult areas</t>
  </si>
  <si>
    <t>AYUSH Medical Officer - Normal areas</t>
  </si>
  <si>
    <t>AYUSH Medical Officer - Difficult area</t>
  </si>
  <si>
    <t>ANM/ MPW RBSK</t>
  </si>
  <si>
    <t>8.1.7.1.4</t>
  </si>
  <si>
    <t>ANM - HPD normal</t>
  </si>
  <si>
    <t>ANM -  HPD difficult areas</t>
  </si>
  <si>
    <t>Pharmacist RBSK</t>
  </si>
  <si>
    <t>8.1.7.1.5</t>
  </si>
  <si>
    <t>Pharmacist - HPD Normal areas</t>
  </si>
  <si>
    <t>Pharmacist - Very difficult areas</t>
  </si>
  <si>
    <t>8.1.7.2.2</t>
  </si>
  <si>
    <t>Medical Officer, MBBS - Normal areas</t>
  </si>
  <si>
    <t>Medical Officer, MBBS - HPD</t>
  </si>
  <si>
    <t>MO Dental</t>
  </si>
  <si>
    <t>8.1.7.2.3</t>
  </si>
  <si>
    <t>Medical Officer, Dental Normal areas</t>
  </si>
  <si>
    <t>Medical Officer, Dental - HPD</t>
  </si>
  <si>
    <t>SN</t>
  </si>
  <si>
    <t>8.1.7.2.4</t>
  </si>
  <si>
    <t>Staff Nurse</t>
  </si>
  <si>
    <t>8.1.7.2.5</t>
  </si>
  <si>
    <t>Physiotherapist - Normal areas</t>
  </si>
  <si>
    <t>Physiotherapist - HPD</t>
  </si>
  <si>
    <t>8.1.7.2.6</t>
  </si>
  <si>
    <t>Audiologist &amp; speech therapist</t>
  </si>
  <si>
    <t>Psychologist</t>
  </si>
  <si>
    <t>8.1.7.2.7</t>
  </si>
  <si>
    <t>Psychologist - normal</t>
  </si>
  <si>
    <t>Psychologist - HPD</t>
  </si>
  <si>
    <t>Asst Opthal</t>
  </si>
  <si>
    <t>8.1.7.2.8</t>
  </si>
  <si>
    <t>Optometrist - Normal areas</t>
  </si>
  <si>
    <t>Optometrist - HPD</t>
  </si>
  <si>
    <t>8.1.7.2.9</t>
  </si>
  <si>
    <t>Early interventionist cum special educator- Normal</t>
  </si>
  <si>
    <t>Early interventionist cum special educator- HPD</t>
  </si>
  <si>
    <t>Social Worker</t>
  </si>
  <si>
    <t>8.1.7.2.10</t>
  </si>
  <si>
    <t>Social Worker - Normal areas</t>
  </si>
  <si>
    <t>Social Worker - HPD normal</t>
  </si>
  <si>
    <t>8.1.7.2.11</t>
  </si>
  <si>
    <t>Lab technician - Normal areas</t>
  </si>
  <si>
    <t>Lab technician - HPD</t>
  </si>
  <si>
    <t>8.1.9.3</t>
  </si>
  <si>
    <t>MO MBBS MMU/ MHV</t>
  </si>
  <si>
    <t>8.1.11.1</t>
  </si>
  <si>
    <t>Medical officer</t>
  </si>
  <si>
    <t>Medical officer (MMU) Difficult</t>
  </si>
  <si>
    <t>SN MMU/ MHV</t>
  </si>
  <si>
    <t>8.1.11.2</t>
  </si>
  <si>
    <t>Staff Nurse (MMU)</t>
  </si>
  <si>
    <t>Staff Nurse (MMU)- Difficult Area</t>
  </si>
  <si>
    <t>Pharmacist MMU/ MHV</t>
  </si>
  <si>
    <t>8.1.11.3</t>
  </si>
  <si>
    <t>Pharmacist (MMU)</t>
  </si>
  <si>
    <t>Pharmacist (MMU)- Difficult Area</t>
  </si>
  <si>
    <t>LT MMU/ MHV</t>
  </si>
  <si>
    <t>8.1.11.4</t>
  </si>
  <si>
    <t>Lab technician (MMU)</t>
  </si>
  <si>
    <t>Lab technician (MMU)- Difficult Area</t>
  </si>
  <si>
    <t>8.1.13.1</t>
  </si>
  <si>
    <t>Psychologist Clinical</t>
  </si>
  <si>
    <t>8.1.13.2</t>
  </si>
  <si>
    <t>District Psychologist</t>
  </si>
  <si>
    <t>Microbiologist</t>
  </si>
  <si>
    <t>8.1.13.4</t>
  </si>
  <si>
    <t>8.1.13.5</t>
  </si>
  <si>
    <t>Social Worker Psy</t>
  </si>
  <si>
    <t>8.1.13.8</t>
  </si>
  <si>
    <t>Social worker</t>
  </si>
  <si>
    <t>BEE</t>
  </si>
  <si>
    <t>8.1.13.9</t>
  </si>
  <si>
    <t>Block Extension Educator (BEE) - Normal areas</t>
  </si>
  <si>
    <t>Block Extension Educator (BEE) -Difficult areas &amp; HPD normal</t>
  </si>
  <si>
    <t>Block Extension Educator (BEE) - Very difficult &amp; HPD difficult areas</t>
  </si>
  <si>
    <t>TBHV</t>
  </si>
  <si>
    <t>8.1.13.10</t>
  </si>
  <si>
    <t xml:space="preserve">TBHV </t>
  </si>
  <si>
    <t>8.1.13.16</t>
  </si>
  <si>
    <t>Ophthalmic Assistant</t>
  </si>
  <si>
    <t>Asst Audio</t>
  </si>
  <si>
    <t>8.1.13.18</t>
  </si>
  <si>
    <t>Asst Hearing/ Speech Therapist</t>
  </si>
  <si>
    <t>8.1.13.19</t>
  </si>
  <si>
    <t>Instructor for Hearing Impaired Children</t>
  </si>
  <si>
    <t>BME</t>
  </si>
  <si>
    <t>8.1.13.21</t>
  </si>
  <si>
    <t>Bio Medical Engineer</t>
  </si>
  <si>
    <t>8.1.13.22</t>
  </si>
  <si>
    <t xml:space="preserve">Entomologist </t>
  </si>
  <si>
    <t>Insect Collector</t>
  </si>
  <si>
    <t xml:space="preserve">Insect Collector </t>
  </si>
  <si>
    <t>8.1.14.5</t>
  </si>
  <si>
    <t>Medical Officer - MBV</t>
  </si>
  <si>
    <t>Social Worker MMU/ MHV</t>
  </si>
  <si>
    <t>PRO/ Social worker - MBV</t>
  </si>
  <si>
    <t>Asst Record Keeper</t>
  </si>
  <si>
    <t>8.1.15.7</t>
  </si>
  <si>
    <t xml:space="preserve">Case Registry Assistant </t>
  </si>
  <si>
    <t>Trainer</t>
  </si>
  <si>
    <t>9.1.4.3</t>
  </si>
  <si>
    <t>State level Midwifery Educators</t>
  </si>
  <si>
    <t>14.1.1.2</t>
  </si>
  <si>
    <t>Store Assistant</t>
  </si>
  <si>
    <t>Pharmacist Drug Store</t>
  </si>
  <si>
    <t>Pharmacist - SDS</t>
  </si>
  <si>
    <t>Epidemiologist</t>
  </si>
  <si>
    <t>16.4.1.4.11</t>
  </si>
  <si>
    <t>State Epidemiologist</t>
  </si>
  <si>
    <t>State Microbiologist</t>
  </si>
  <si>
    <t>16.4.1.5.2</t>
  </si>
  <si>
    <t>Refrigerator Mechanic</t>
  </si>
  <si>
    <t>16.4.2.1.10</t>
  </si>
  <si>
    <t xml:space="preserve">Fridge mechanics </t>
  </si>
  <si>
    <t>Lump sum (6)</t>
  </si>
  <si>
    <t>16.4.2.2.11</t>
  </si>
  <si>
    <t>District epidemiologists</t>
  </si>
  <si>
    <t>16.4.2.3.2</t>
  </si>
  <si>
    <t>Epidemiologist/NPCDCS Programme Officer</t>
  </si>
  <si>
    <t>STS</t>
  </si>
  <si>
    <t>16.4.3.2.6</t>
  </si>
  <si>
    <t>Senior Treatment Supervisor (STS)</t>
  </si>
  <si>
    <t xml:space="preserve">Veterinary Consultant </t>
  </si>
  <si>
    <t>16.4.1.4.2</t>
  </si>
  <si>
    <t xml:space="preserve">State Veterinary Consultant </t>
  </si>
  <si>
    <t>SS-F</t>
  </si>
  <si>
    <t>8.1.11.5</t>
  </si>
  <si>
    <t xml:space="preserve">Driver (MMU) </t>
  </si>
  <si>
    <t>Lump sum (25)</t>
  </si>
  <si>
    <t>8.1.13.11</t>
  </si>
  <si>
    <t xml:space="preserve">Lab attendant </t>
  </si>
  <si>
    <t xml:space="preserve">Driver - MBV </t>
  </si>
  <si>
    <t>Lump sum (1)</t>
  </si>
  <si>
    <t>8.1.15.12.1</t>
  </si>
  <si>
    <t xml:space="preserve">Driver </t>
  </si>
  <si>
    <t>Lump sum (61)</t>
  </si>
  <si>
    <t>8.1.16.1</t>
  </si>
  <si>
    <t xml:space="preserve">Hospital attendants </t>
  </si>
  <si>
    <t>Lump sum (8)</t>
  </si>
  <si>
    <t>8.1.16.3</t>
  </si>
  <si>
    <t xml:space="preserve">Multitask workers </t>
  </si>
  <si>
    <t>Lump sum (4)</t>
  </si>
  <si>
    <t>8.1.16.4</t>
  </si>
  <si>
    <t xml:space="preserve">Attendant </t>
  </si>
  <si>
    <t>Lump sum (3)</t>
  </si>
  <si>
    <t>8.1.16.7</t>
  </si>
  <si>
    <t xml:space="preserve">Support staff </t>
  </si>
  <si>
    <t>Lump sum (29)</t>
  </si>
  <si>
    <t>16.4.1.5.10</t>
  </si>
  <si>
    <t>IV Grade</t>
  </si>
  <si>
    <t>16.4.2.2.10</t>
  </si>
  <si>
    <t xml:space="preserve">Support Staff at CB Naat Site </t>
  </si>
  <si>
    <t>Lump sum (11)</t>
  </si>
  <si>
    <t>PM</t>
  </si>
  <si>
    <t>16.4.1.3.1</t>
  </si>
  <si>
    <t>State Programme Manager</t>
  </si>
  <si>
    <t>State Accounts Manager</t>
  </si>
  <si>
    <t>State Finance Manager</t>
  </si>
  <si>
    <t>State Data Manager</t>
  </si>
  <si>
    <t>Program Manager Immunization</t>
  </si>
  <si>
    <t>Cold Chain &amp; Logistics Manager</t>
  </si>
  <si>
    <t>HR Manager</t>
  </si>
  <si>
    <t>MIS Manager</t>
  </si>
  <si>
    <t>State ASHA Programme manager</t>
  </si>
  <si>
    <t>State assistant Asha prog manager</t>
  </si>
  <si>
    <t>16.4.1.3.2</t>
  </si>
  <si>
    <t>State Legal Consultant</t>
  </si>
  <si>
    <t>Consultant (MH/CH/FP/AH/ Training)</t>
  </si>
  <si>
    <t>Consultant</t>
  </si>
  <si>
    <t>Consultant PNDT</t>
  </si>
  <si>
    <t>Consultant Training</t>
  </si>
  <si>
    <t>Consultant (RKSK)</t>
  </si>
  <si>
    <t>Consultant DEIC</t>
  </si>
  <si>
    <t>Consultant HMIS</t>
  </si>
  <si>
    <t>Programme Officer (WIFS)</t>
  </si>
  <si>
    <t>Consultant Finance</t>
  </si>
  <si>
    <t>State Consultant (QA)</t>
  </si>
  <si>
    <t>State consultant public health</t>
  </si>
  <si>
    <t xml:space="preserve">State Consultant quality monitoring </t>
  </si>
  <si>
    <t>State IEC consultant</t>
  </si>
  <si>
    <t>Consultant HRMIS</t>
  </si>
  <si>
    <t>Consultant HWC/ CPHC</t>
  </si>
  <si>
    <t>16.4.1.3.3</t>
  </si>
  <si>
    <t>Assistant Engineers</t>
  </si>
  <si>
    <t>Junior Engineer</t>
  </si>
  <si>
    <t>16.4.1.3.4</t>
  </si>
  <si>
    <t>Program Asst.</t>
  </si>
  <si>
    <t>Programme assistants</t>
  </si>
  <si>
    <t>Programme cum administrative assistant</t>
  </si>
  <si>
    <t>Admin Assistant/ supervisor</t>
  </si>
  <si>
    <t>16.4.1.3.5</t>
  </si>
  <si>
    <t>RBSK State Coordinator</t>
  </si>
  <si>
    <t>State Coordination Officer - Blood Cell</t>
  </si>
  <si>
    <t>NGO Coordinator</t>
  </si>
  <si>
    <t>State level Coordinator CEA</t>
  </si>
  <si>
    <t>16.4.1.3.6</t>
  </si>
  <si>
    <t>Statistical Assistant</t>
  </si>
  <si>
    <t>Data Verifiers</t>
  </si>
  <si>
    <t>Computer technician</t>
  </si>
  <si>
    <t>16.4.1.3.8</t>
  </si>
  <si>
    <t>Admn. Officer</t>
  </si>
  <si>
    <t>Accountants</t>
  </si>
  <si>
    <t>Accounts Clerk</t>
  </si>
  <si>
    <t>Finance Analyst</t>
  </si>
  <si>
    <t>NAS Finance Assistant</t>
  </si>
  <si>
    <t>16.4.1.3.9</t>
  </si>
  <si>
    <t>Call executives</t>
  </si>
  <si>
    <t>16.4.1.4.1</t>
  </si>
  <si>
    <t>Consultant - Finance/ Procurement</t>
  </si>
  <si>
    <t>State Public Health Consultant/ Public Health &amp; Training Consultant</t>
  </si>
  <si>
    <t>M&amp;E Consultant</t>
  </si>
  <si>
    <t>Consultant Procurement and supply chain</t>
  </si>
  <si>
    <t>Consultant Finance and accounts</t>
  </si>
  <si>
    <t>Consultant IEC BCC</t>
  </si>
  <si>
    <t>State Leprosy Consultant</t>
  </si>
  <si>
    <t>State ACSM Officer/IEC Officer</t>
  </si>
  <si>
    <t>16.4.1.4.4</t>
  </si>
  <si>
    <t>TB/HIV Coordinator</t>
  </si>
  <si>
    <t>State PPM Coordinator</t>
  </si>
  <si>
    <t>16.4.1.4.5</t>
  </si>
  <si>
    <t>SA- DRTB Centre</t>
  </si>
  <si>
    <t>16.4.1.4.7</t>
  </si>
  <si>
    <t>Statistical assistant cum accountant</t>
  </si>
  <si>
    <t>BFO cum Admin Officer</t>
  </si>
  <si>
    <t>Accounts Officer/State Accountant</t>
  </si>
  <si>
    <t>16.4.1.4.8</t>
  </si>
  <si>
    <t>Secretarial assistant</t>
  </si>
  <si>
    <t>Admn Asst</t>
  </si>
  <si>
    <t>State Consultant</t>
  </si>
  <si>
    <t>Fin. Cum Logistic Consultant</t>
  </si>
  <si>
    <t>16.4.1.5.3</t>
  </si>
  <si>
    <t>Programme Assistant</t>
  </si>
  <si>
    <t>16.4.1.5.4</t>
  </si>
  <si>
    <t>State Program Coordinator</t>
  </si>
  <si>
    <t>16.4.1.5.5</t>
  </si>
  <si>
    <t>16.4.1.5.7</t>
  </si>
  <si>
    <t>BFO</t>
  </si>
  <si>
    <t>16.4.2.1.1</t>
  </si>
  <si>
    <t>District programme manager</t>
  </si>
  <si>
    <t>District accounts manager</t>
  </si>
  <si>
    <t>DEIC Manager - Normal areas</t>
  </si>
  <si>
    <t>16.4.2.1.2</t>
  </si>
  <si>
    <t>RKSK Consultant</t>
  </si>
  <si>
    <t>District RCH Medical Officer</t>
  </si>
  <si>
    <t>M&amp;E Officer</t>
  </si>
  <si>
    <t>16.4.2.1.3</t>
  </si>
  <si>
    <t>Project assistant</t>
  </si>
  <si>
    <t>Programme cum Admin Asst</t>
  </si>
  <si>
    <t>16.4.2.1.4</t>
  </si>
  <si>
    <t>District ASHA Coordinators</t>
  </si>
  <si>
    <t>Dist. level Coordinators CEA</t>
  </si>
  <si>
    <t>16.4.2.1.5</t>
  </si>
  <si>
    <t>16.4.2.1.6</t>
  </si>
  <si>
    <t xml:space="preserve">Technical supervisors - Blood Bank </t>
  </si>
  <si>
    <t>16.4.2.1.8</t>
  </si>
  <si>
    <t>Executive Assistant</t>
  </si>
  <si>
    <t>16.4.2.1.11</t>
  </si>
  <si>
    <t>Staff-JE</t>
  </si>
  <si>
    <t>16.4.2.2.1</t>
  </si>
  <si>
    <t>District Data Manager</t>
  </si>
  <si>
    <t>16.4.2.2.2</t>
  </si>
  <si>
    <t>District VBD Consultants</t>
  </si>
  <si>
    <t>16.4.2.2.4</t>
  </si>
  <si>
    <t xml:space="preserve">Senior DOTS plus TB – HIV Supervisor </t>
  </si>
  <si>
    <t>District PPM/ACSM Coordinator</t>
  </si>
  <si>
    <t>16.4.2.2.7</t>
  </si>
  <si>
    <t>Accountant – full time</t>
  </si>
  <si>
    <t>District Consultant</t>
  </si>
  <si>
    <t>16.4.2.3.4</t>
  </si>
  <si>
    <t>District Program Coordinator</t>
  </si>
  <si>
    <t>16.4.3.1.7</t>
  </si>
  <si>
    <t>Block accounts Managers - Normal blocks</t>
  </si>
  <si>
    <t>Block accounts Managers - difficult and HPD Normal</t>
  </si>
  <si>
    <t>Block accounts Managers - very difficult and HPD difficult</t>
  </si>
  <si>
    <t>Malaria/ VBD technical supervisor</t>
  </si>
  <si>
    <t>Senior TB Lab Supervisor (STLS)</t>
  </si>
  <si>
    <t>DEO</t>
  </si>
  <si>
    <t xml:space="preserve">Admn asst. cum DEO </t>
  </si>
  <si>
    <t>Lump sum (2)</t>
  </si>
  <si>
    <t>16.4.1.3.10</t>
  </si>
  <si>
    <t xml:space="preserve">DEO </t>
  </si>
  <si>
    <t>16.4.2.1.9</t>
  </si>
  <si>
    <t xml:space="preserve">DEOs </t>
  </si>
  <si>
    <t>Lump sum (21)</t>
  </si>
  <si>
    <t>16.4.1.4.9</t>
  </si>
  <si>
    <t xml:space="preserve">DEO  </t>
  </si>
  <si>
    <t>16.4.1.5.9</t>
  </si>
  <si>
    <t xml:space="preserve">Secretarial assistant cum deo </t>
  </si>
  <si>
    <t>Lump sum (9)</t>
  </si>
  <si>
    <t>16.4.2.2.9</t>
  </si>
  <si>
    <t>Lump sum (16)</t>
  </si>
  <si>
    <t>16.4.2.3.9</t>
  </si>
  <si>
    <t xml:space="preserve">DEO for district level </t>
  </si>
  <si>
    <t>Lump sum (34)</t>
  </si>
  <si>
    <t>8.1.16.6</t>
  </si>
  <si>
    <t xml:space="preserve">DEO for Outsourcing HMIS at District Hospital </t>
  </si>
  <si>
    <t>Incentive for DEO under NVHCP</t>
  </si>
  <si>
    <t>SS-O</t>
  </si>
  <si>
    <t>16.4.1.3.11</t>
  </si>
  <si>
    <t>16.4.1.4.10</t>
  </si>
  <si>
    <t xml:space="preserve">Multipurpose Worker NPCB&amp;VI </t>
  </si>
  <si>
    <t>CHO</t>
  </si>
  <si>
    <t>8.1.12.1</t>
  </si>
  <si>
    <t>Remuneration for CHOs</t>
  </si>
  <si>
    <t>U.8.1.1.1</t>
  </si>
  <si>
    <t>ANM</t>
  </si>
  <si>
    <t>U.8.1.2.1</t>
  </si>
  <si>
    <t xml:space="preserve">Staff Nurse </t>
  </si>
  <si>
    <t>U.8.1.3.1</t>
  </si>
  <si>
    <t>U.8.1.4.1</t>
  </si>
  <si>
    <t>U.8.1.8.1.1</t>
  </si>
  <si>
    <t>U.8.1.10.1</t>
  </si>
  <si>
    <t>Helper</t>
  </si>
  <si>
    <t>Lump sum (46)</t>
  </si>
  <si>
    <t>U.8.1.9.1.1</t>
  </si>
  <si>
    <t>Public Health managers</t>
  </si>
  <si>
    <t>U.16.4.1.1</t>
  </si>
  <si>
    <t>Urban Health Consultants</t>
  </si>
  <si>
    <t>U.8.1.10.2</t>
  </si>
  <si>
    <t>DEO cum accountant</t>
  </si>
  <si>
    <t>SN Psy TM</t>
  </si>
  <si>
    <t>Psychologist TM</t>
  </si>
  <si>
    <t>Social Worker TM</t>
  </si>
  <si>
    <t>Counsellor TM</t>
  </si>
  <si>
    <t>PM TM</t>
  </si>
  <si>
    <t>Technical Coordinators/ Project Coordinator</t>
  </si>
  <si>
    <t>DEO TM</t>
  </si>
  <si>
    <t>Data Entry Operator</t>
  </si>
  <si>
    <t>SS-F TM</t>
  </si>
  <si>
    <t>Attendant</t>
  </si>
  <si>
    <t>PM District</t>
  </si>
  <si>
    <t>Pharmacist Storekeeper</t>
  </si>
  <si>
    <t>PM State</t>
  </si>
  <si>
    <t>PM Block</t>
  </si>
  <si>
    <t>PM Facility</t>
  </si>
  <si>
    <t>Aizawl East District</t>
  </si>
  <si>
    <t>Aizawl West  District</t>
  </si>
  <si>
    <t>Champhai District</t>
  </si>
  <si>
    <t>Hnahthial  District</t>
  </si>
  <si>
    <t>Khawzawl  District</t>
  </si>
  <si>
    <t>Kolasib  District</t>
  </si>
  <si>
    <t>Lawngtlai  District</t>
  </si>
  <si>
    <t>Lunglei  District</t>
  </si>
  <si>
    <t>Mamit District</t>
  </si>
  <si>
    <t>Saitual  District</t>
  </si>
  <si>
    <t>Serchhip District</t>
  </si>
  <si>
    <t>Siaha District</t>
  </si>
  <si>
    <t xml:space="preserve"> Lump sum 1</t>
  </si>
  <si>
    <t xml:space="preserve">Out of 25 Regular  BDS in place 2 are posted at Office level </t>
  </si>
  <si>
    <t>Consultant (IT)</t>
  </si>
  <si>
    <t>Ongoing activity: Hardship allowance for health providers posted in remote areas</t>
  </si>
  <si>
    <t>Ongoing activity</t>
  </si>
  <si>
    <t>Ongoing activity: Honorarium for DEIC partime Paediatrician @ Rs 24000/- pm for 12 months</t>
  </si>
  <si>
    <t>No</t>
  </si>
  <si>
    <t>State Govt has developed mobile based Attendance Monitoring System and is utilised by all Govt. employees</t>
  </si>
  <si>
    <t>Ongoing activity. Please refer HRIS write up for details.</t>
  </si>
  <si>
    <t>Please refer HRIS writeup for details.</t>
  </si>
  <si>
    <t>Ongoing activity. TBI  for 399 AAMs (
1.@ 1,00,000 for 309 SCs, 10 UPHCs, 57 PHCs
2. @ 50000 for newly proposed 23 SCs)</t>
  </si>
  <si>
    <t>DH</t>
  </si>
  <si>
    <t>R</t>
  </si>
  <si>
    <t>Remarks</t>
  </si>
  <si>
    <t>Due to shortage of Regular Medical Officer, many PHCs have been vacant on and of. So, MO has been recruited against Specialists post. To rectify the irregularities, the new MO post has been proposed. The Specislists has been droped.</t>
  </si>
  <si>
    <t>Ongoing activity.PBI @ Rs 15000/- pm for ongoing 309 CHOs for 12 months Newly proposed 23 CHOs @ Rs 15000 for 6 months.</t>
  </si>
  <si>
    <t>Clinical Psychologists for 3 new District Hospital has been proposed for the fully implementation of DMHP for 6 months.i.e.w.e.f  September 2026</t>
  </si>
  <si>
    <t>Proposal for 23 new CHO for 6 months.i.e.w.e.f  September 2026</t>
  </si>
  <si>
    <t>3 new Executive Assistant to be posted at 3 new CMO Office. They will be responsible for all administrative work. Proposal is for 6 months.i.e. wef September 2026</t>
  </si>
  <si>
    <t>* Total in place of regular Cadre i.e.148 includes the following
Total No with PG/Diploma degree	:	59  (1 Patho,4 Biochem,1 PMR, 1 Anaes, 1 Ortho, 1 OBGY, 4 ENT, 4 Ophthal, 1 Derma, 2 Micro, 1 Forencis, 5 Paedia, 4 Physician &amp; others)
Total No on PG	study			:	25
Total No of GDMO on deputation to other Deaprtment		:	5</t>
  </si>
  <si>
    <t>NHM Audiologist includes both DH &amp; DEIC</t>
  </si>
  <si>
    <t>NHM HR includes both Clinical Psychologist under NMHP &amp; Psychologist under NTCP</t>
  </si>
  <si>
    <t xml:space="preserve"> 4 NHM Mos not included in this column. 1 MO  posted at State Cancer Institute.1 MO on deputation to Central Jail. 2 Mos posted at Office level </t>
  </si>
  <si>
    <t>5 Regular MBBS MO posted at Other Departments on deputation. 4 NHM Mos posted at Office, other Departments &amp; State Cancer Institute are not included in this sheet</t>
  </si>
  <si>
    <t>SPM in place is Regular Staff on deputation. Salary is borne by State Govt. and hence not budgeted under NHM</t>
  </si>
  <si>
    <t xml:space="preserve"> 2 Dentists (Regular) are currently  posted at Office/ Directotate  level  and not reported in this sheet. hence total Regular Dentists is 25</t>
  </si>
  <si>
    <t>25 Regular Pharmacists are posted at Office level and also 3 NHM Pharmacists are posted at Office level which are not included in this sheet. Hence Total Pharmacist in place is 55 (Regular) &amp; 34 (NHM)</t>
  </si>
  <si>
    <t>NHM Audiologist in place includes Audiologists postde at DEICs i.e. @ Audiologists</t>
  </si>
  <si>
    <t>1 Entomologist (Regular ) in place but posted at Office level is not included in this sheet.</t>
  </si>
  <si>
    <t>Incentives for:- 
1. Lab Tech @Rs. 10 X 400 nos X11 District - Rs. 0.44 Lakhs
2. Pharmacist @Rs. 10 X 400 nos X 11 District - Rs. 0.44 Lakhs</t>
  </si>
  <si>
    <t>Incentive for Peer Support  under NVHCP @ Rs 15000/ per district per month for 11 Districts for 12 months. Shifted from Sl No 83</t>
  </si>
  <si>
    <t>Please refer NUHM writeup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</si>
</sst>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0_);_(* \(#,##0.00\);_(* &quot;-&quot;??_);_(@_)"/>
  </numFmts>
  <fonts count="23"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1"/>
      <name val="Aptos Narrow"/>
      <family val="2"/>
      <scheme val="minor"/>
    </font>
    <font>
      <b/>
      <sz val="11"/>
      <color rgb="FF000000"/>
      <name val="Aptos Narrow"/>
      <family val="2"/>
      <scheme val="minor"/>
    </font>
    <font>
      <sz val="11"/>
      <color rgb="FF000000"/>
      <name val="Aptos Narrow"/>
      <family val="2"/>
      <scheme val="minor"/>
    </font>
    <font>
      <b/>
      <sz val="12"/>
      <color theme="0"/>
      <name val="Aptos Narrow"/>
      <family val="2"/>
      <scheme val="minor"/>
    </font>
    <font>
      <b/>
      <sz val="16"/>
      <color theme="1"/>
      <name val="Aptos Narrow"/>
      <family val="2"/>
      <scheme val="minor"/>
    </font>
    <font>
      <sz val="14"/>
      <color theme="1"/>
      <name val="Aptos Narrow"/>
      <family val="2"/>
      <scheme val="minor"/>
    </font>
    <font>
      <b/>
      <sz val="14"/>
      <color theme="0"/>
      <name val="Aptos Narrow"/>
      <family val="2"/>
      <scheme val="minor"/>
    </font>
    <font>
      <b/>
      <sz val="12"/>
      <color theme="1"/>
      <name val="Aptos Narrow"/>
      <family val="2"/>
      <scheme val="minor"/>
    </font>
    <font>
      <sz val="12"/>
      <color theme="1"/>
      <name val="Aptos Narrow"/>
      <family val="2"/>
      <scheme val="minor"/>
    </font>
    <font>
      <sz val="11"/>
      <name val="Aptos Narrow"/>
      <family val="2"/>
      <scheme val="minor"/>
    </font>
    <font>
      <sz val="10"/>
      <color rgb="FF000000"/>
      <name val="Arial"/>
      <family val="2"/>
    </font>
    <font>
      <sz val="11"/>
      <color theme="1"/>
      <name val="Arial"/>
      <family val="2"/>
    </font>
    <font>
      <b/>
      <sz val="11"/>
      <name val="Arial"/>
      <family val="2"/>
    </font>
    <font>
      <sz val="11"/>
      <name val="Arial"/>
      <family val="2"/>
    </font>
    <font>
      <sz val="10"/>
      <name val="Arial"/>
      <family val="2"/>
    </font>
    <font>
      <b/>
      <sz val="11"/>
      <color theme="1"/>
      <name val="Arial"/>
      <family val="2"/>
    </font>
    <font>
      <i/>
      <sz val="11"/>
      <color theme="1"/>
      <name val="Aptos Narrow"/>
      <family val="2"/>
      <scheme val="minor"/>
    </font>
    <font>
      <sz val="11"/>
      <color rgb="FFFF0000"/>
      <name val="Aptos Narrow"/>
      <family val="2"/>
      <scheme val="minor"/>
    </font>
    <font>
      <b/>
      <sz val="11"/>
      <color rgb="FFFF0000"/>
      <name val="Aptos Narrow"/>
      <family val="2"/>
      <scheme val="minor"/>
    </font>
  </fonts>
  <fills count="31">
    <fill>
      <patternFill patternType="none"/>
    </fill>
    <fill>
      <patternFill patternType="gray125"/>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1" tint="0.249977111117893"/>
        <bgColor indexed="64"/>
      </patternFill>
    </fill>
    <fill>
      <patternFill patternType="solid">
        <fgColor theme="7" tint="-0.249977111117893"/>
        <bgColor indexed="64"/>
      </patternFill>
    </fill>
    <fill>
      <patternFill patternType="solid">
        <fgColor rgb="FFEE96A7"/>
        <bgColor indexed="64"/>
      </patternFill>
    </fill>
    <fill>
      <patternFill patternType="solid">
        <fgColor rgb="FFA6D6D6"/>
        <bgColor indexed="64"/>
      </patternFill>
    </fill>
    <fill>
      <patternFill patternType="solid">
        <fgColor rgb="FF482359"/>
        <bgColor indexed="64"/>
      </patternFill>
    </fill>
    <fill>
      <patternFill patternType="solid">
        <fgColor rgb="FFF5ECE0"/>
        <bgColor indexed="64"/>
      </patternFill>
    </fill>
    <fill>
      <patternFill patternType="solid">
        <fgColor rgb="FFCBE8E7"/>
        <bgColor indexed="64"/>
      </patternFill>
    </fill>
    <fill>
      <patternFill patternType="solid">
        <fgColor rgb="FFF4BEC8"/>
        <bgColor indexed="64"/>
      </patternFill>
    </fill>
    <fill>
      <patternFill patternType="solid">
        <fgColor rgb="FFF39F9F"/>
        <bgColor indexed="64"/>
      </patternFill>
    </fill>
    <fill>
      <patternFill patternType="solid">
        <fgColor rgb="FFF7B7B7"/>
        <bgColor indexed="64"/>
      </patternFill>
    </fill>
    <fill>
      <patternFill patternType="solid">
        <fgColor rgb="FFF9D3D3"/>
        <bgColor indexed="64"/>
      </patternFill>
    </fill>
    <fill>
      <patternFill patternType="solid">
        <fgColor rgb="FFE2CDEB"/>
        <bgColor indexed="64"/>
      </patternFill>
    </fill>
    <fill>
      <patternFill patternType="solid">
        <fgColor rgb="FFD2CDEB"/>
        <bgColor indexed="64"/>
      </patternFill>
    </fill>
    <fill>
      <patternFill patternType="solid">
        <fgColor rgb="FFF3EEDD"/>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669F9F"/>
        <bgColor indexed="64"/>
      </patternFill>
    </fill>
    <fill>
      <patternFill patternType="solid">
        <fgColor theme="0"/>
        <bgColor indexed="64"/>
      </patternFill>
    </fill>
    <fill>
      <patternFill patternType="solid">
        <fgColor rgb="FFFFFF00"/>
        <bgColor indexed="64"/>
      </patternFill>
    </fill>
    <fill>
      <patternFill patternType="solid">
        <fgColor theme="7"/>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43" fontId="1" fillId="0" borderId="0" applyFont="0" applyFill="0" applyBorder="0" applyAlignment="0" applyProtection="0"/>
    <xf numFmtId="0" fontId="14" fillId="0" borderId="0"/>
    <xf numFmtId="0" fontId="18" fillId="0" borderId="0"/>
    <xf numFmtId="0" fontId="14" fillId="0" borderId="0"/>
  </cellStyleXfs>
  <cellXfs count="376">
    <xf numFmtId="0" fontId="0" fillId="0" borderId="0" xfId="0"/>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6" fillId="5" borderId="7" xfId="0" applyFont="1" applyFill="1" applyBorder="1" applyAlignment="1">
      <alignment horizontal="center" vertical="center"/>
    </xf>
    <xf numFmtId="0" fontId="6" fillId="5" borderId="7" xfId="0" applyFont="1" applyFill="1" applyBorder="1" applyAlignment="1">
      <alignment vertical="center"/>
    </xf>
    <xf numFmtId="0" fontId="6" fillId="5" borderId="5" xfId="0" applyFont="1" applyFill="1" applyBorder="1" applyAlignment="1">
      <alignment horizontal="center" vertical="center"/>
    </xf>
    <xf numFmtId="0" fontId="6" fillId="5" borderId="5" xfId="0" applyFont="1" applyFill="1" applyBorder="1" applyAlignment="1">
      <alignment vertical="center"/>
    </xf>
    <xf numFmtId="0" fontId="6" fillId="5" borderId="1" xfId="0" applyFont="1" applyFill="1" applyBorder="1" applyAlignment="1">
      <alignment horizontal="center" vertical="center"/>
    </xf>
    <xf numFmtId="0" fontId="6" fillId="5" borderId="1" xfId="0" applyFont="1" applyFill="1" applyBorder="1" applyAlignment="1">
      <alignment vertical="center"/>
    </xf>
    <xf numFmtId="2" fontId="6" fillId="5" borderId="1" xfId="0" applyNumberFormat="1" applyFont="1" applyFill="1" applyBorder="1" applyAlignment="1">
      <alignment horizontal="center" vertical="center"/>
    </xf>
    <xf numFmtId="2" fontId="6" fillId="5" borderId="5" xfId="0" applyNumberFormat="1" applyFont="1" applyFill="1" applyBorder="1" applyAlignment="1">
      <alignment horizontal="center" vertical="center"/>
    </xf>
    <xf numFmtId="0" fontId="6" fillId="5" borderId="6"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vertical="top"/>
    </xf>
    <xf numFmtId="0" fontId="9" fillId="0" borderId="0" xfId="0" applyFont="1" applyAlignment="1">
      <alignment horizontal="center" vertical="center"/>
    </xf>
    <xf numFmtId="0" fontId="12"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center" vertical="center" wrapText="1"/>
    </xf>
    <xf numFmtId="0" fontId="0" fillId="0" borderId="7" xfId="0" applyBorder="1" applyAlignment="1">
      <alignment horizontal="left" vertical="center" wrapText="1"/>
    </xf>
    <xf numFmtId="0" fontId="13" fillId="0" borderId="7" xfId="0" applyFont="1" applyBorder="1" applyAlignment="1">
      <alignment horizontal="center" vertical="center" wrapText="1"/>
    </xf>
    <xf numFmtId="0" fontId="13" fillId="0" borderId="7"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left" vertical="top"/>
    </xf>
    <xf numFmtId="0" fontId="0" fillId="0" borderId="1"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xf>
    <xf numFmtId="0" fontId="0" fillId="0" borderId="0" xfId="0" applyAlignment="1">
      <alignment vertical="center" wrapText="1"/>
    </xf>
    <xf numFmtId="0" fontId="8" fillId="11" borderId="0" xfId="0" applyFont="1" applyFill="1" applyAlignment="1">
      <alignment vertical="center"/>
    </xf>
    <xf numFmtId="0" fontId="9" fillId="11" borderId="20" xfId="0" applyFont="1" applyFill="1" applyBorder="1" applyAlignment="1">
      <alignment horizontal="center" vertical="center"/>
    </xf>
    <xf numFmtId="0" fontId="12" fillId="11" borderId="0" xfId="0" applyFont="1" applyFill="1" applyAlignment="1">
      <alignment horizontal="center" vertical="center"/>
    </xf>
    <xf numFmtId="0" fontId="4" fillId="11" borderId="0" xfId="0" applyFont="1" applyFill="1" applyAlignment="1">
      <alignment horizontal="center" vertical="center"/>
    </xf>
    <xf numFmtId="0" fontId="13" fillId="11" borderId="38" xfId="0" applyFont="1" applyFill="1" applyBorder="1" applyAlignment="1">
      <alignment horizontal="center" vertical="center" wrapText="1"/>
    </xf>
    <xf numFmtId="0" fontId="0" fillId="11" borderId="0" xfId="0" applyFill="1" applyAlignment="1">
      <alignment vertical="top"/>
    </xf>
    <xf numFmtId="0" fontId="8" fillId="0" borderId="22" xfId="0" applyFont="1" applyBorder="1" applyAlignment="1">
      <alignment vertical="center"/>
    </xf>
    <xf numFmtId="0" fontId="8" fillId="0" borderId="20" xfId="0" applyFont="1" applyBorder="1" applyAlignment="1">
      <alignment vertical="center"/>
    </xf>
    <xf numFmtId="43" fontId="8" fillId="0" borderId="20" xfId="2" applyFont="1" applyBorder="1" applyAlignment="1">
      <alignment vertical="center"/>
    </xf>
    <xf numFmtId="0" fontId="8" fillId="0" borderId="21" xfId="0" applyFont="1" applyBorder="1" applyAlignment="1">
      <alignment vertical="center"/>
    </xf>
    <xf numFmtId="0" fontId="13" fillId="0" borderId="39" xfId="0" applyFont="1" applyBorder="1" applyAlignment="1" applyProtection="1">
      <alignment horizontal="center" vertical="center" wrapText="1"/>
      <protection locked="0"/>
    </xf>
    <xf numFmtId="0" fontId="8" fillId="0" borderId="20" xfId="0" applyFont="1" applyBorder="1" applyAlignment="1">
      <alignment vertical="center" wrapText="1"/>
    </xf>
    <xf numFmtId="43" fontId="8" fillId="0" borderId="20" xfId="2" applyFont="1" applyBorder="1" applyAlignment="1">
      <alignment vertical="center" wrapText="1"/>
    </xf>
    <xf numFmtId="0" fontId="0" fillId="0" borderId="35"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35" xfId="0" applyBorder="1" applyAlignment="1">
      <alignment vertical="center" wrapText="1"/>
    </xf>
    <xf numFmtId="0" fontId="15" fillId="0" borderId="0" xfId="0" applyFont="1" applyAlignment="1">
      <alignment horizontal="center" vertical="top"/>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wrapText="1"/>
    </xf>
    <xf numFmtId="0" fontId="13" fillId="0" borderId="4" xfId="4" applyFont="1" applyBorder="1" applyAlignment="1">
      <alignment horizontal="left" vertical="center" wrapText="1"/>
    </xf>
    <xf numFmtId="0" fontId="1" fillId="0" borderId="4" xfId="5" applyFont="1" applyBorder="1" applyAlignment="1">
      <alignment horizontal="left" vertical="center" wrapText="1"/>
    </xf>
    <xf numFmtId="0" fontId="0" fillId="0" borderId="4" xfId="0" applyBorder="1" applyAlignment="1">
      <alignment vertical="center" wrapText="1"/>
    </xf>
    <xf numFmtId="0" fontId="13" fillId="0" borderId="0" xfId="4" applyFont="1" applyAlignment="1">
      <alignment horizontal="left" vertical="center" wrapText="1"/>
    </xf>
    <xf numFmtId="0" fontId="15" fillId="11" borderId="0" xfId="0" applyFont="1" applyFill="1" applyAlignment="1">
      <alignment vertical="center"/>
    </xf>
    <xf numFmtId="0" fontId="15" fillId="11" borderId="0" xfId="0" applyFont="1" applyFill="1" applyAlignment="1">
      <alignment horizontal="center" vertical="center"/>
    </xf>
    <xf numFmtId="0" fontId="16" fillId="11" borderId="0" xfId="0" applyFont="1" applyFill="1" applyAlignment="1">
      <alignment horizontal="center" vertical="center"/>
    </xf>
    <xf numFmtId="0" fontId="17" fillId="11" borderId="0" xfId="0" applyFont="1" applyFill="1" applyAlignment="1">
      <alignment horizontal="center" vertical="center" wrapText="1"/>
    </xf>
    <xf numFmtId="0" fontId="15" fillId="11" borderId="0" xfId="0" applyFont="1" applyFill="1" applyAlignment="1">
      <alignment horizontal="center" vertical="top"/>
    </xf>
    <xf numFmtId="0" fontId="0" fillId="5" borderId="6" xfId="0" applyFill="1" applyBorder="1" applyAlignment="1">
      <alignment vertical="center"/>
    </xf>
    <xf numFmtId="0" fontId="0" fillId="5" borderId="7" xfId="0" applyFill="1" applyBorder="1" applyAlignment="1">
      <alignment vertical="center"/>
    </xf>
    <xf numFmtId="0" fontId="0" fillId="5" borderId="5" xfId="0" applyFill="1" applyBorder="1" applyAlignment="1">
      <alignment vertical="center"/>
    </xf>
    <xf numFmtId="0" fontId="0" fillId="5" borderId="1" xfId="0" applyFill="1" applyBorder="1" applyAlignment="1">
      <alignment vertical="center"/>
    </xf>
    <xf numFmtId="0" fontId="5" fillId="16" borderId="12" xfId="0" applyFont="1" applyFill="1" applyBorder="1" applyAlignment="1">
      <alignment horizontal="center" vertical="center"/>
    </xf>
    <xf numFmtId="0" fontId="5" fillId="16" borderId="13" xfId="0" applyFont="1" applyFill="1" applyBorder="1" applyAlignment="1">
      <alignment vertical="center"/>
    </xf>
    <xf numFmtId="0" fontId="3" fillId="16" borderId="13" xfId="0" applyFont="1" applyFill="1" applyBorder="1" applyAlignment="1">
      <alignment vertical="center"/>
    </xf>
    <xf numFmtId="0" fontId="3" fillId="5" borderId="1" xfId="0" applyFont="1" applyFill="1" applyBorder="1" applyAlignment="1">
      <alignment horizontal="center" vertical="center" wrapText="1"/>
    </xf>
    <xf numFmtId="9" fontId="3" fillId="5" borderId="1" xfId="1" applyFont="1" applyFill="1" applyBorder="1" applyAlignment="1">
      <alignment horizontal="center" vertical="center" wrapText="1"/>
    </xf>
    <xf numFmtId="0" fontId="3" fillId="18" borderId="7" xfId="0" applyFont="1" applyFill="1" applyBorder="1" applyAlignment="1">
      <alignment horizontal="center" vertical="center" wrapText="1"/>
    </xf>
    <xf numFmtId="0" fontId="3" fillId="17" borderId="7" xfId="0" applyFont="1" applyFill="1" applyBorder="1" applyAlignment="1">
      <alignment horizontal="center" vertical="center" wrapText="1"/>
    </xf>
    <xf numFmtId="43" fontId="0" fillId="0" borderId="1" xfId="2" applyFont="1" applyBorder="1" applyAlignment="1">
      <alignment horizontal="center" vertical="center" wrapText="1"/>
    </xf>
    <xf numFmtId="0" fontId="3" fillId="17" borderId="40" xfId="0" applyFont="1" applyFill="1" applyBorder="1" applyAlignment="1">
      <alignment horizontal="center" vertical="center" wrapText="1"/>
    </xf>
    <xf numFmtId="0" fontId="4" fillId="0" borderId="25" xfId="0" applyFont="1" applyBorder="1" applyAlignment="1">
      <alignment horizontal="left" vertical="top" wrapText="1"/>
    </xf>
    <xf numFmtId="0" fontId="3" fillId="0" borderId="31" xfId="0" applyFont="1" applyBorder="1" applyAlignment="1">
      <alignment horizontal="left" vertical="top" wrapText="1"/>
    </xf>
    <xf numFmtId="0" fontId="0" fillId="0" borderId="1" xfId="0" applyBorder="1" applyAlignment="1">
      <alignment horizontal="left" vertical="center" wrapText="1"/>
    </xf>
    <xf numFmtId="43" fontId="0" fillId="0" borderId="7" xfId="2" applyFont="1" applyBorder="1" applyAlignment="1">
      <alignment vertical="center" wrapText="1"/>
    </xf>
    <xf numFmtId="43" fontId="0" fillId="0" borderId="1" xfId="2" applyFont="1" applyBorder="1" applyAlignment="1">
      <alignment vertical="center" wrapText="1"/>
    </xf>
    <xf numFmtId="43" fontId="0" fillId="0" borderId="32" xfId="2" applyFont="1" applyBorder="1" applyAlignment="1">
      <alignment vertical="center" wrapText="1"/>
    </xf>
    <xf numFmtId="43" fontId="0" fillId="0" borderId="0" xfId="2" applyFont="1" applyAlignment="1">
      <alignment vertical="top"/>
    </xf>
    <xf numFmtId="43" fontId="0" fillId="0" borderId="35" xfId="2" applyFont="1" applyBorder="1" applyAlignment="1">
      <alignment vertical="center" wrapText="1"/>
    </xf>
    <xf numFmtId="0" fontId="4" fillId="23" borderId="2" xfId="4" applyFont="1" applyFill="1" applyBorder="1" applyAlignment="1">
      <alignment horizontal="center" vertical="center" wrapText="1"/>
    </xf>
    <xf numFmtId="0" fontId="4" fillId="23" borderId="1" xfId="4" applyFont="1" applyFill="1" applyBorder="1" applyAlignment="1">
      <alignment horizontal="center" vertical="center" wrapText="1"/>
    </xf>
    <xf numFmtId="0" fontId="13" fillId="23" borderId="6" xfId="0" applyFont="1" applyFill="1" applyBorder="1" applyAlignment="1">
      <alignment vertical="center" wrapText="1"/>
    </xf>
    <xf numFmtId="0" fontId="13" fillId="23" borderId="0" xfId="0" applyFont="1" applyFill="1" applyAlignment="1">
      <alignment vertical="center" wrapText="1"/>
    </xf>
    <xf numFmtId="0" fontId="13" fillId="23" borderId="1" xfId="0" applyFont="1" applyFill="1" applyBorder="1" applyAlignment="1">
      <alignment vertical="center" wrapText="1"/>
    </xf>
    <xf numFmtId="0" fontId="15" fillId="0" borderId="1" xfId="0" applyFont="1" applyBorder="1" applyAlignment="1">
      <alignment horizontal="center" vertical="center" wrapText="1"/>
    </xf>
    <xf numFmtId="0" fontId="15" fillId="7" borderId="1" xfId="0" applyFont="1" applyFill="1" applyBorder="1" applyAlignment="1">
      <alignment horizontal="center" vertical="center" wrapText="1"/>
    </xf>
    <xf numFmtId="0" fontId="3" fillId="0" borderId="25" xfId="0" applyFont="1" applyBorder="1" applyAlignment="1">
      <alignment horizontal="left" vertical="top" wrapText="1"/>
    </xf>
    <xf numFmtId="0" fontId="15" fillId="7" borderId="26" xfId="0" applyFont="1" applyFill="1" applyBorder="1" applyAlignment="1">
      <alignment horizontal="center" vertical="center" wrapText="1"/>
    </xf>
    <xf numFmtId="43" fontId="13" fillId="0" borderId="7" xfId="2" applyFont="1" applyBorder="1" applyAlignment="1" applyProtection="1">
      <alignment horizontal="center" vertical="center" wrapText="1"/>
      <protection locked="0"/>
    </xf>
    <xf numFmtId="43" fontId="6" fillId="0" borderId="7" xfId="2" applyFont="1" applyFill="1" applyBorder="1" applyAlignment="1" applyProtection="1">
      <alignment vertical="center" wrapText="1"/>
      <protection locked="0"/>
    </xf>
    <xf numFmtId="43" fontId="6" fillId="0" borderId="35" xfId="2" applyFont="1" applyFill="1" applyBorder="1" applyAlignment="1" applyProtection="1">
      <alignment vertical="center" wrapText="1"/>
      <protection locked="0"/>
    </xf>
    <xf numFmtId="0" fontId="13" fillId="0" borderId="25" xfId="0" applyFont="1" applyBorder="1" applyAlignment="1" applyProtection="1">
      <alignment horizontal="center" vertical="center" wrapText="1"/>
      <protection locked="0"/>
    </xf>
    <xf numFmtId="0" fontId="13" fillId="0" borderId="31" xfId="0" applyFont="1" applyBorder="1" applyAlignment="1" applyProtection="1">
      <alignment horizontal="center" vertical="center" wrapText="1"/>
      <protection locked="0"/>
    </xf>
    <xf numFmtId="43" fontId="13" fillId="0" borderId="40" xfId="2" applyFont="1" applyBorder="1" applyAlignment="1" applyProtection="1">
      <alignment horizontal="center" vertical="center" wrapText="1"/>
      <protection locked="0"/>
    </xf>
    <xf numFmtId="43" fontId="13" fillId="0" borderId="35" xfId="2" applyFont="1" applyBorder="1" applyAlignment="1" applyProtection="1">
      <alignment horizontal="center" vertical="center" wrapText="1"/>
      <protection locked="0"/>
    </xf>
    <xf numFmtId="43" fontId="13" fillId="0" borderId="36" xfId="2" applyFont="1" applyBorder="1" applyAlignment="1" applyProtection="1">
      <alignment horizontal="center" vertical="center" wrapText="1"/>
      <protection locked="0"/>
    </xf>
    <xf numFmtId="0" fontId="3" fillId="0" borderId="0" xfId="0" applyFont="1" applyAlignment="1">
      <alignment horizontal="center" vertical="center" wrapText="1"/>
    </xf>
    <xf numFmtId="43" fontId="20" fillId="5" borderId="1" xfId="2" applyFont="1" applyFill="1" applyBorder="1" applyAlignment="1">
      <alignment horizontal="center" vertical="center" wrapText="1"/>
    </xf>
    <xf numFmtId="0" fontId="3" fillId="21"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43" fontId="3" fillId="0" borderId="1" xfId="2" applyFont="1" applyBorder="1" applyAlignment="1">
      <alignment horizontal="center" vertical="center" wrapText="1"/>
    </xf>
    <xf numFmtId="43" fontId="20" fillId="5" borderId="32" xfId="2" applyFont="1" applyFill="1" applyBorder="1" applyAlignment="1">
      <alignment horizontal="center" vertical="center" wrapText="1"/>
    </xf>
    <xf numFmtId="0" fontId="0" fillId="0" borderId="32" xfId="0" applyBorder="1" applyAlignment="1">
      <alignment horizontal="center" vertical="center" wrapText="1"/>
    </xf>
    <xf numFmtId="0" fontId="0" fillId="7" borderId="32" xfId="0" applyFill="1" applyBorder="1" applyAlignment="1">
      <alignment horizontal="center" vertical="center" wrapText="1"/>
    </xf>
    <xf numFmtId="43" fontId="3" fillId="0" borderId="32" xfId="2" applyFont="1" applyBorder="1" applyAlignment="1">
      <alignment horizontal="center" vertical="center" wrapText="1"/>
    </xf>
    <xf numFmtId="0" fontId="0" fillId="7" borderId="33" xfId="0" applyFill="1" applyBorder="1" applyAlignment="1">
      <alignment horizontal="center" vertical="center" wrapText="1"/>
    </xf>
    <xf numFmtId="43" fontId="0" fillId="0" borderId="32" xfId="2" applyFont="1" applyBorder="1" applyAlignment="1">
      <alignment horizontal="center" vertical="center" wrapText="1"/>
    </xf>
    <xf numFmtId="43" fontId="0" fillId="0" borderId="0" xfId="2" applyFont="1" applyAlignment="1">
      <alignment horizontal="center" vertical="top"/>
    </xf>
    <xf numFmtId="43" fontId="0" fillId="0" borderId="7" xfId="2" applyFont="1" applyBorder="1" applyAlignment="1">
      <alignment horizontal="center" vertical="center" wrapText="1"/>
    </xf>
    <xf numFmtId="43" fontId="0" fillId="0" borderId="35" xfId="2" applyFont="1" applyBorder="1" applyAlignment="1">
      <alignment horizontal="center" vertical="center" wrapText="1"/>
    </xf>
    <xf numFmtId="0" fontId="0" fillId="0" borderId="0" xfId="0" applyAlignment="1">
      <alignment horizontal="center" vertical="top"/>
    </xf>
    <xf numFmtId="0" fontId="0" fillId="0" borderId="0" xfId="0" applyAlignment="1">
      <alignment horizontal="left" vertical="top" wrapText="1"/>
    </xf>
    <xf numFmtId="43" fontId="0" fillId="0" borderId="7" xfId="2" applyFont="1" applyBorder="1" applyAlignment="1">
      <alignment horizontal="center" vertical="top" wrapText="1"/>
    </xf>
    <xf numFmtId="43" fontId="0" fillId="0" borderId="0" xfId="2" applyFont="1" applyAlignment="1">
      <alignment horizontal="center" vertical="center"/>
    </xf>
    <xf numFmtId="0" fontId="0" fillId="0" borderId="40" xfId="0" applyBorder="1" applyAlignment="1">
      <alignment horizontal="left" vertical="center" wrapText="1"/>
    </xf>
    <xf numFmtId="0" fontId="0" fillId="0" borderId="36" xfId="0" applyBorder="1" applyAlignment="1">
      <alignment horizontal="left" vertical="center" wrapText="1"/>
    </xf>
    <xf numFmtId="0" fontId="8" fillId="11" borderId="0" xfId="0" applyFont="1" applyFill="1" applyAlignment="1">
      <alignment vertical="center" wrapText="1"/>
    </xf>
    <xf numFmtId="0" fontId="9" fillId="11" borderId="20" xfId="0" applyFont="1" applyFill="1" applyBorder="1" applyAlignment="1">
      <alignment horizontal="center" vertical="center" wrapText="1"/>
    </xf>
    <xf numFmtId="0" fontId="9" fillId="0" borderId="0" xfId="0" applyFont="1" applyAlignment="1">
      <alignment horizontal="center" vertical="center" wrapText="1"/>
    </xf>
    <xf numFmtId="0" fontId="12" fillId="11" borderId="0" xfId="0" applyFont="1" applyFill="1" applyAlignment="1">
      <alignment horizontal="center" vertical="center" wrapText="1"/>
    </xf>
    <xf numFmtId="0" fontId="12" fillId="0" borderId="0" xfId="0" applyFont="1" applyAlignment="1">
      <alignment horizontal="center" vertical="center" wrapText="1"/>
    </xf>
    <xf numFmtId="0" fontId="4" fillId="11" borderId="0" xfId="0" applyFont="1" applyFill="1" applyAlignment="1">
      <alignment horizontal="center" vertical="center" wrapText="1"/>
    </xf>
    <xf numFmtId="0" fontId="4" fillId="0" borderId="0" xfId="0" applyFont="1" applyAlignment="1">
      <alignment horizontal="center" vertical="center" wrapText="1"/>
    </xf>
    <xf numFmtId="0" fontId="0" fillId="0" borderId="39" xfId="0" applyBorder="1" applyAlignment="1">
      <alignment horizontal="left" vertical="center" wrapText="1"/>
    </xf>
    <xf numFmtId="0" fontId="0" fillId="11" borderId="0" xfId="0" applyFill="1" applyAlignment="1">
      <alignment vertical="center" wrapText="1"/>
    </xf>
    <xf numFmtId="0" fontId="0" fillId="0" borderId="37" xfId="0" applyBorder="1" applyAlignment="1">
      <alignment horizontal="left" vertical="center" wrapText="1"/>
    </xf>
    <xf numFmtId="43" fontId="0" fillId="0" borderId="0" xfId="2" applyFont="1" applyBorder="1" applyAlignment="1">
      <alignment horizontal="center" vertical="center" wrapText="1"/>
    </xf>
    <xf numFmtId="0" fontId="13" fillId="0" borderId="25" xfId="0" applyFont="1" applyBorder="1" applyAlignment="1" applyProtection="1">
      <alignment vertical="center" wrapText="1"/>
      <protection locked="0"/>
    </xf>
    <xf numFmtId="0" fontId="13" fillId="0" borderId="31" xfId="0" applyFont="1" applyBorder="1" applyAlignment="1" applyProtection="1">
      <alignment vertical="center" wrapText="1"/>
      <protection locked="0"/>
    </xf>
    <xf numFmtId="0" fontId="13" fillId="0" borderId="39" xfId="0" applyFont="1" applyBorder="1" applyAlignment="1">
      <alignment horizontal="center" vertical="center" wrapText="1"/>
    </xf>
    <xf numFmtId="0" fontId="13" fillId="0" borderId="37" xfId="0" applyFont="1" applyBorder="1" applyAlignment="1">
      <alignment horizontal="center"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43" fontId="13" fillId="0" borderId="39" xfId="2" applyFont="1" applyBorder="1" applyAlignment="1" applyProtection="1">
      <alignment horizontal="center" vertical="center" wrapText="1"/>
      <protection locked="0"/>
    </xf>
    <xf numFmtId="43" fontId="13" fillId="0" borderId="37" xfId="2" applyFont="1" applyBorder="1" applyAlignment="1" applyProtection="1">
      <alignment horizontal="center" vertical="center" wrapText="1"/>
      <protection locked="0"/>
    </xf>
    <xf numFmtId="0" fontId="3" fillId="26" borderId="17" xfId="0" applyFont="1" applyFill="1" applyBorder="1" applyAlignment="1">
      <alignment horizontal="center" vertical="center" wrapText="1"/>
    </xf>
    <xf numFmtId="0" fontId="3" fillId="26" borderId="18" xfId="0" applyFont="1" applyFill="1" applyBorder="1" applyAlignment="1">
      <alignment horizontal="center" vertical="center" wrapText="1"/>
    </xf>
    <xf numFmtId="0" fontId="3" fillId="26" borderId="19" xfId="0" applyFont="1" applyFill="1" applyBorder="1" applyAlignment="1">
      <alignment horizontal="center" vertical="center" wrapText="1"/>
    </xf>
    <xf numFmtId="0" fontId="6" fillId="0" borderId="25" xfId="0" applyFont="1" applyBorder="1" applyAlignment="1">
      <alignment vertical="center" wrapText="1"/>
    </xf>
    <xf numFmtId="0" fontId="0" fillId="0" borderId="25" xfId="0" applyBorder="1" applyAlignment="1">
      <alignment vertical="center" wrapText="1"/>
    </xf>
    <xf numFmtId="0" fontId="0" fillId="0" borderId="31" xfId="0" applyBorder="1" applyAlignment="1">
      <alignment vertical="center" wrapText="1"/>
    </xf>
    <xf numFmtId="0" fontId="2" fillId="9" borderId="17"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0" fillId="7" borderId="1" xfId="0"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pplyProtection="1">
      <alignment horizontal="left" vertical="center" wrapText="1"/>
      <protection locked="0"/>
    </xf>
    <xf numFmtId="0" fontId="13" fillId="0" borderId="1" xfId="0" applyFont="1" applyBorder="1" applyAlignment="1">
      <alignment horizontal="center" vertical="center" wrapText="1"/>
    </xf>
    <xf numFmtId="0" fontId="0" fillId="0" borderId="1" xfId="0" applyBorder="1"/>
    <xf numFmtId="0" fontId="13"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right" vertical="top"/>
    </xf>
    <xf numFmtId="0" fontId="0" fillId="0" borderId="7"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43" fontId="0" fillId="0" borderId="7" xfId="2" applyFont="1" applyFill="1" applyBorder="1" applyAlignment="1" applyProtection="1">
      <alignment vertical="center" wrapText="1"/>
      <protection locked="0"/>
    </xf>
    <xf numFmtId="0" fontId="0" fillId="0" borderId="39" xfId="0" applyBorder="1" applyAlignment="1" applyProtection="1">
      <alignment horizontal="center" vertical="center" wrapText="1"/>
      <protection locked="0"/>
    </xf>
    <xf numFmtId="0" fontId="0" fillId="28" borderId="1" xfId="0" applyFill="1" applyBorder="1" applyAlignment="1">
      <alignment horizontal="left" vertical="center"/>
    </xf>
    <xf numFmtId="0" fontId="0" fillId="28" borderId="1" xfId="0" applyFill="1" applyBorder="1" applyAlignment="1">
      <alignment horizontal="left" vertical="center" wrapText="1"/>
    </xf>
    <xf numFmtId="0" fontId="0" fillId="28" borderId="1" xfId="0" applyFill="1" applyBorder="1" applyAlignment="1">
      <alignment horizontal="center" vertical="center" wrapText="1"/>
    </xf>
    <xf numFmtId="0" fontId="0" fillId="28" borderId="1" xfId="0" applyFill="1" applyBorder="1" applyAlignment="1">
      <alignment horizontal="right" vertical="top"/>
    </xf>
    <xf numFmtId="43" fontId="0" fillId="0" borderId="1" xfId="2" applyFont="1" applyFill="1" applyBorder="1" applyAlignment="1">
      <alignment horizontal="center" vertical="center" wrapText="1"/>
    </xf>
    <xf numFmtId="43" fontId="0" fillId="0" borderId="7" xfId="2" applyFont="1" applyFill="1" applyBorder="1" applyAlignment="1">
      <alignment horizontal="center" vertical="center" wrapText="1"/>
    </xf>
    <xf numFmtId="43" fontId="0" fillId="0" borderId="7" xfId="2" applyFont="1" applyFill="1" applyBorder="1" applyAlignment="1">
      <alignment horizontal="center" vertical="top" wrapText="1"/>
    </xf>
    <xf numFmtId="0" fontId="21" fillId="0" borderId="1" xfId="0" applyFont="1" applyBorder="1" applyAlignment="1">
      <alignment horizontal="center" vertical="center" wrapText="1"/>
    </xf>
    <xf numFmtId="0" fontId="21" fillId="5" borderId="7" xfId="0" applyFont="1" applyFill="1" applyBorder="1" applyAlignment="1">
      <alignment vertical="center"/>
    </xf>
    <xf numFmtId="0" fontId="3" fillId="17"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22" fillId="21" borderId="1" xfId="0" applyFont="1" applyFill="1" applyBorder="1" applyAlignment="1">
      <alignment horizontal="center" vertical="center" wrapText="1"/>
    </xf>
    <xf numFmtId="0" fontId="4" fillId="21"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1" fillId="0" borderId="0" xfId="0" applyFont="1" applyAlignment="1">
      <alignment horizontal="center" vertical="center" wrapText="1"/>
    </xf>
    <xf numFmtId="0" fontId="3" fillId="16" borderId="1" xfId="0" applyFont="1" applyFill="1" applyBorder="1" applyAlignment="1">
      <alignment horizontal="center" vertical="center" wrapText="1"/>
    </xf>
    <xf numFmtId="9" fontId="3" fillId="16" borderId="1" xfId="1" applyFont="1" applyFill="1" applyBorder="1" applyAlignment="1">
      <alignment horizontal="center" vertical="center" wrapText="1"/>
    </xf>
    <xf numFmtId="0" fontId="21" fillId="0" borderId="0" xfId="0" applyFont="1" applyAlignment="1">
      <alignment vertical="center" wrapText="1"/>
    </xf>
    <xf numFmtId="0" fontId="21" fillId="29" borderId="1" xfId="0" applyFont="1" applyFill="1" applyBorder="1" applyAlignment="1">
      <alignment vertical="center" wrapText="1"/>
    </xf>
    <xf numFmtId="0" fontId="21" fillId="0" borderId="1" xfId="0" applyFont="1" applyBorder="1" applyAlignment="1">
      <alignment vertical="center" wrapText="1"/>
    </xf>
    <xf numFmtId="0" fontId="21" fillId="29" borderId="1" xfId="0" applyFont="1" applyFill="1" applyBorder="1" applyAlignment="1">
      <alignment horizontal="center" vertical="center" wrapText="1"/>
    </xf>
    <xf numFmtId="0" fontId="21" fillId="29" borderId="1" xfId="0" applyFont="1" applyFill="1" applyBorder="1" applyAlignment="1" applyProtection="1">
      <alignment horizontal="center" vertical="center" wrapText="1"/>
      <protection locked="0"/>
    </xf>
    <xf numFmtId="43" fontId="21" fillId="29" borderId="1" xfId="2" applyFont="1" applyFill="1" applyBorder="1" applyAlignment="1">
      <alignment horizontal="center" vertical="center" wrapText="1"/>
    </xf>
    <xf numFmtId="43" fontId="21" fillId="29" borderId="7" xfId="2" applyFont="1" applyFill="1" applyBorder="1" applyAlignment="1" applyProtection="1">
      <alignment vertical="center" wrapText="1"/>
      <protection locked="0"/>
    </xf>
    <xf numFmtId="0" fontId="21" fillId="29" borderId="7" xfId="0" applyFont="1" applyFill="1" applyBorder="1" applyAlignment="1">
      <alignment horizontal="left" vertical="center" wrapText="1"/>
    </xf>
    <xf numFmtId="0" fontId="21" fillId="29" borderId="7" xfId="0" applyFont="1" applyFill="1" applyBorder="1" applyAlignment="1" applyProtection="1">
      <alignment horizontal="center" vertical="center" wrapText="1"/>
      <protection locked="0"/>
    </xf>
    <xf numFmtId="43" fontId="21" fillId="29" borderId="7" xfId="2" applyFont="1" applyFill="1" applyBorder="1" applyAlignment="1" applyProtection="1">
      <alignment horizontal="center" vertical="center" wrapText="1"/>
      <protection locked="0"/>
    </xf>
    <xf numFmtId="0" fontId="21" fillId="29" borderId="40" xfId="0" applyFont="1" applyFill="1" applyBorder="1" applyAlignment="1">
      <alignment horizontal="left" vertical="center" wrapText="1"/>
    </xf>
    <xf numFmtId="164" fontId="15" fillId="0" borderId="0" xfId="0" applyNumberFormat="1" applyFont="1" applyAlignment="1">
      <alignment horizontal="center" vertical="top"/>
    </xf>
    <xf numFmtId="0" fontId="4" fillId="6" borderId="18"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6" borderId="32" xfId="0" applyFont="1" applyFill="1" applyBorder="1" applyAlignment="1">
      <alignment horizontal="left" vertical="center" wrapText="1"/>
    </xf>
    <xf numFmtId="0" fontId="4" fillId="6" borderId="18"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3" fillId="10" borderId="26" xfId="0" applyFont="1" applyFill="1" applyBorder="1" applyAlignment="1">
      <alignment horizontal="center" vertical="center" wrapText="1"/>
    </xf>
    <xf numFmtId="0" fontId="3" fillId="10" borderId="33" xfId="0" applyFont="1" applyFill="1" applyBorder="1" applyAlignment="1">
      <alignment horizontal="center" vertical="center" wrapText="1"/>
    </xf>
    <xf numFmtId="43" fontId="3" fillId="2" borderId="29" xfId="2" applyFont="1" applyFill="1" applyBorder="1" applyAlignment="1">
      <alignment horizontal="center" vertical="center" wrapText="1"/>
    </xf>
    <xf numFmtId="43" fontId="3" fillId="2" borderId="36" xfId="2" applyFont="1" applyFill="1" applyBorder="1" applyAlignment="1">
      <alignment horizontal="center" vertical="center" wrapText="1"/>
    </xf>
    <xf numFmtId="0" fontId="3" fillId="10" borderId="25" xfId="0" applyFont="1" applyFill="1" applyBorder="1" applyAlignment="1">
      <alignment horizontal="center" vertical="center" wrapText="1"/>
    </xf>
    <xf numFmtId="0" fontId="3" fillId="10" borderId="31" xfId="0" applyFont="1" applyFill="1" applyBorder="1" applyAlignment="1">
      <alignment horizontal="center" vertical="center" wrapText="1"/>
    </xf>
    <xf numFmtId="43" fontId="3" fillId="10" borderId="1" xfId="2" applyFont="1" applyFill="1" applyBorder="1" applyAlignment="1">
      <alignment horizontal="center" vertical="center" wrapText="1"/>
    </xf>
    <xf numFmtId="43" fontId="3" fillId="10" borderId="32" xfId="2" applyFont="1" applyFill="1" applyBorder="1" applyAlignment="1">
      <alignment horizontal="center" vertical="center" wrapText="1"/>
    </xf>
    <xf numFmtId="0" fontId="11" fillId="24" borderId="16" xfId="0" applyFont="1" applyFill="1" applyBorder="1" applyAlignment="1">
      <alignment horizontal="left" vertical="center" wrapText="1"/>
    </xf>
    <xf numFmtId="0" fontId="11" fillId="24" borderId="11" xfId="0" applyFont="1" applyFill="1" applyBorder="1" applyAlignment="1">
      <alignment horizontal="left" vertical="center" wrapText="1"/>
    </xf>
    <xf numFmtId="0" fontId="11" fillId="24" borderId="15" xfId="0" applyFont="1" applyFill="1" applyBorder="1" applyAlignment="1">
      <alignment horizontal="left" vertical="center" wrapText="1"/>
    </xf>
    <xf numFmtId="0" fontId="3" fillId="2" borderId="30" xfId="0" applyFont="1" applyFill="1" applyBorder="1" applyAlignment="1">
      <alignment horizontal="center" vertical="center" wrapText="1"/>
    </xf>
    <xf numFmtId="0" fontId="3" fillId="2" borderId="37" xfId="0" applyFont="1" applyFill="1" applyBorder="1" applyAlignment="1">
      <alignment horizontal="center" vertical="center" wrapText="1"/>
    </xf>
    <xf numFmtId="43" fontId="3" fillId="2" borderId="5" xfId="2" applyFont="1" applyFill="1" applyBorder="1" applyAlignment="1">
      <alignment horizontal="center" vertical="center" wrapText="1"/>
    </xf>
    <xf numFmtId="43" fontId="3" fillId="2" borderId="35" xfId="2"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0" fillId="9" borderId="20"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11" xfId="0" applyFont="1" applyFill="1" applyBorder="1" applyAlignment="1">
      <alignment horizontal="center" vertical="center" wrapText="1"/>
    </xf>
    <xf numFmtId="0" fontId="10" fillId="12" borderId="15"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8" borderId="27"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3" fillId="21" borderId="1" xfId="0"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21" borderId="5" xfId="0" applyFont="1" applyFill="1" applyBorder="1" applyAlignment="1">
      <alignment horizontal="center" vertical="center" wrapText="1"/>
    </xf>
    <xf numFmtId="0" fontId="3" fillId="21" borderId="6"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22" fillId="19" borderId="1" xfId="0" applyFont="1" applyFill="1" applyBorder="1" applyAlignment="1">
      <alignment horizontal="center" vertical="center" wrapText="1"/>
    </xf>
    <xf numFmtId="0" fontId="21" fillId="29" borderId="5" xfId="0" applyFont="1" applyFill="1" applyBorder="1" applyAlignment="1">
      <alignment horizontal="center" vertical="center" wrapText="1"/>
    </xf>
    <xf numFmtId="0" fontId="21" fillId="29" borderId="6" xfId="0" applyFont="1" applyFill="1" applyBorder="1" applyAlignment="1">
      <alignment horizontal="center" vertical="center" wrapText="1"/>
    </xf>
    <xf numFmtId="0" fontId="21" fillId="29" borderId="7" xfId="0" applyFont="1" applyFill="1" applyBorder="1" applyAlignment="1">
      <alignment horizontal="center" vertical="center" wrapText="1"/>
    </xf>
    <xf numFmtId="0" fontId="22" fillId="4" borderId="5"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22" fillId="20" borderId="2" xfId="0" applyFont="1" applyFill="1" applyBorder="1" applyAlignment="1">
      <alignment horizontal="center" vertical="center" wrapText="1"/>
    </xf>
    <xf numFmtId="0" fontId="22" fillId="20" borderId="4" xfId="0" applyFont="1" applyFill="1" applyBorder="1" applyAlignment="1">
      <alignment horizontal="center" vertical="center" wrapText="1"/>
    </xf>
    <xf numFmtId="0" fontId="22" fillId="20" borderId="3" xfId="0" applyFont="1" applyFill="1" applyBorder="1" applyAlignment="1">
      <alignment horizontal="center" vertical="center" wrapText="1"/>
    </xf>
    <xf numFmtId="0" fontId="22" fillId="19" borderId="2" xfId="0" applyFont="1" applyFill="1" applyBorder="1" applyAlignment="1">
      <alignment horizontal="center" vertical="center" wrapText="1"/>
    </xf>
    <xf numFmtId="0" fontId="22" fillId="19" borderId="4"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22" fillId="20" borderId="1" xfId="0" applyFont="1" applyFill="1" applyBorder="1" applyAlignment="1">
      <alignment horizontal="center" vertical="center" wrapText="1"/>
    </xf>
    <xf numFmtId="0" fontId="4" fillId="20" borderId="1" xfId="0" applyFont="1" applyFill="1" applyBorder="1" applyAlignment="1">
      <alignment horizontal="center" vertical="center" wrapText="1"/>
    </xf>
    <xf numFmtId="0" fontId="2" fillId="15" borderId="2" xfId="0" applyFont="1" applyFill="1" applyBorder="1" applyAlignment="1">
      <alignment horizontal="center" vertical="center" wrapText="1"/>
    </xf>
    <xf numFmtId="0" fontId="2" fillId="15" borderId="3"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6" xfId="0" applyFont="1" applyFill="1" applyBorder="1" applyAlignment="1">
      <alignment horizontal="center" vertical="center" wrapText="1"/>
    </xf>
    <xf numFmtId="0" fontId="2" fillId="15" borderId="7" xfId="0" applyFont="1" applyFill="1" applyBorder="1" applyAlignment="1">
      <alignment horizontal="center" vertical="center" wrapText="1"/>
    </xf>
    <xf numFmtId="0" fontId="22" fillId="19" borderId="3" xfId="0" applyFont="1" applyFill="1" applyBorder="1" applyAlignment="1">
      <alignment horizontal="center" vertical="center" wrapText="1"/>
    </xf>
    <xf numFmtId="0" fontId="3" fillId="20" borderId="48" xfId="0" applyFont="1" applyFill="1" applyBorder="1" applyAlignment="1">
      <alignment horizontal="center" vertical="center" wrapText="1"/>
    </xf>
    <xf numFmtId="0" fontId="3" fillId="20" borderId="10"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4" fillId="27" borderId="16" xfId="0" applyFont="1" applyFill="1" applyBorder="1" applyAlignment="1">
      <alignment horizontal="center" vertical="center" wrapText="1"/>
    </xf>
    <xf numFmtId="0" fontId="4" fillId="27" borderId="15" xfId="0" applyFont="1" applyFill="1" applyBorder="1" applyAlignment="1">
      <alignment horizontal="center" vertical="center" wrapText="1"/>
    </xf>
    <xf numFmtId="0" fontId="2" fillId="15" borderId="50" xfId="0" applyFont="1" applyFill="1" applyBorder="1" applyAlignment="1">
      <alignment horizontal="center" vertical="center" wrapText="1"/>
    </xf>
    <xf numFmtId="0" fontId="2" fillId="15" borderId="0" xfId="0" applyFont="1" applyFill="1" applyAlignment="1">
      <alignment horizontal="center" vertical="center" wrapText="1"/>
    </xf>
    <xf numFmtId="0" fontId="3" fillId="19" borderId="12" xfId="0" applyFont="1" applyFill="1" applyBorder="1" applyAlignment="1">
      <alignment horizontal="center" vertical="center" wrapText="1"/>
    </xf>
    <xf numFmtId="0" fontId="3" fillId="19" borderId="14" xfId="0" applyFont="1" applyFill="1" applyBorder="1" applyAlignment="1">
      <alignment horizontal="center" vertical="center" wrapText="1"/>
    </xf>
    <xf numFmtId="0" fontId="4" fillId="27" borderId="12" xfId="0" applyFont="1" applyFill="1" applyBorder="1" applyAlignment="1">
      <alignment horizontal="center" vertical="center" wrapText="1"/>
    </xf>
    <xf numFmtId="0" fontId="4" fillId="27" borderId="14" xfId="0" applyFont="1" applyFill="1" applyBorder="1" applyAlignment="1">
      <alignment horizontal="center" vertical="center" wrapText="1"/>
    </xf>
    <xf numFmtId="0" fontId="0" fillId="0" borderId="1" xfId="0" applyBorder="1" applyAlignment="1">
      <alignment horizontal="center" vertical="center" wrapText="1"/>
    </xf>
    <xf numFmtId="0" fontId="3"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2" fillId="30" borderId="5" xfId="0" applyFont="1" applyFill="1" applyBorder="1" applyAlignment="1">
      <alignment horizontal="center" vertical="center" wrapText="1"/>
    </xf>
    <xf numFmtId="0" fontId="2" fillId="30" borderId="6" xfId="0" applyFont="1" applyFill="1" applyBorder="1" applyAlignment="1">
      <alignment horizontal="center" vertical="center" wrapText="1"/>
    </xf>
    <xf numFmtId="0" fontId="2" fillId="30" borderId="7" xfId="0" applyFont="1" applyFill="1" applyBorder="1" applyAlignment="1">
      <alignment horizontal="center" vertical="center" wrapText="1"/>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43" fontId="20" fillId="5" borderId="5" xfId="0" applyNumberFormat="1" applyFont="1" applyFill="1" applyBorder="1" applyAlignment="1">
      <alignment horizontal="center" vertical="center" wrapText="1"/>
    </xf>
    <xf numFmtId="43" fontId="20" fillId="5" borderId="6" xfId="0" applyNumberFormat="1" applyFont="1" applyFill="1" applyBorder="1" applyAlignment="1">
      <alignment horizontal="center" vertical="center" wrapText="1"/>
    </xf>
    <xf numFmtId="43" fontId="20" fillId="5" borderId="7" xfId="0" applyNumberFormat="1" applyFont="1" applyFill="1" applyBorder="1" applyAlignment="1">
      <alignment horizontal="center" vertical="center" wrapText="1"/>
    </xf>
    <xf numFmtId="0" fontId="3" fillId="18" borderId="2"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3" fillId="13" borderId="2"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13" borderId="4" xfId="0" applyFont="1" applyFill="1" applyBorder="1" applyAlignment="1">
      <alignment horizontal="center" vertical="center" wrapText="1"/>
    </xf>
    <xf numFmtId="0" fontId="11" fillId="16" borderId="16" xfId="0" applyFont="1" applyFill="1" applyBorder="1" applyAlignment="1">
      <alignment horizontal="center" vertical="top"/>
    </xf>
    <xf numFmtId="0" fontId="11" fillId="16" borderId="11" xfId="0" applyFont="1" applyFill="1" applyBorder="1" applyAlignment="1">
      <alignment horizontal="center" vertical="top"/>
    </xf>
    <xf numFmtId="0" fontId="11" fillId="16" borderId="15" xfId="0" applyFont="1" applyFill="1" applyBorder="1" applyAlignment="1">
      <alignment horizontal="center" vertical="top"/>
    </xf>
    <xf numFmtId="0" fontId="19" fillId="22" borderId="16" xfId="0" applyFont="1" applyFill="1" applyBorder="1" applyAlignment="1">
      <alignment horizontal="center" vertical="top"/>
    </xf>
    <xf numFmtId="0" fontId="19" fillId="22" borderId="11" xfId="0" applyFont="1" applyFill="1" applyBorder="1" applyAlignment="1">
      <alignment horizontal="center" vertical="top"/>
    </xf>
    <xf numFmtId="0" fontId="19" fillId="22" borderId="15" xfId="0" applyFont="1" applyFill="1" applyBorder="1" applyAlignment="1">
      <alignment horizontal="center" vertical="top"/>
    </xf>
    <xf numFmtId="0" fontId="7" fillId="15" borderId="22" xfId="0" applyFont="1" applyFill="1" applyBorder="1" applyAlignment="1">
      <alignment horizontal="center" vertical="center" wrapText="1"/>
    </xf>
    <xf numFmtId="0" fontId="7" fillId="15" borderId="41" xfId="0" applyFont="1" applyFill="1" applyBorder="1" applyAlignment="1">
      <alignment horizontal="center" vertical="center" wrapText="1"/>
    </xf>
    <xf numFmtId="0" fontId="7" fillId="15" borderId="43"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7" fillId="15" borderId="21" xfId="0" applyFont="1" applyFill="1" applyBorder="1" applyAlignment="1">
      <alignment horizontal="center" vertical="center" wrapText="1"/>
    </xf>
    <xf numFmtId="0" fontId="7" fillId="15" borderId="9" xfId="0" applyFont="1" applyFill="1" applyBorder="1" applyAlignment="1">
      <alignment horizontal="center" vertical="center" wrapText="1"/>
    </xf>
    <xf numFmtId="0" fontId="7" fillId="15" borderId="42"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4" borderId="26" xfId="0" applyFont="1" applyFill="1" applyBorder="1" applyAlignment="1">
      <alignment horizontal="center" vertical="center" wrapText="1"/>
    </xf>
    <xf numFmtId="43" fontId="3" fillId="0" borderId="1" xfId="0" applyNumberFormat="1" applyFont="1" applyBorder="1" applyAlignment="1">
      <alignment horizontal="center" vertical="center" wrapText="1"/>
    </xf>
    <xf numFmtId="43" fontId="3" fillId="0" borderId="29" xfId="2" applyFont="1" applyBorder="1" applyAlignment="1">
      <alignment horizontal="center" vertical="center" wrapText="1"/>
    </xf>
    <xf numFmtId="43" fontId="3" fillId="0" borderId="44" xfId="2" applyFont="1" applyBorder="1" applyAlignment="1">
      <alignment horizontal="center" vertical="center" wrapText="1"/>
    </xf>
    <xf numFmtId="43" fontId="3" fillId="0" borderId="40" xfId="2" applyFont="1" applyBorder="1" applyAlignment="1">
      <alignment horizontal="center" vertical="center" wrapText="1"/>
    </xf>
    <xf numFmtId="43" fontId="3" fillId="0" borderId="26" xfId="2" applyFont="1" applyBorder="1" applyAlignment="1">
      <alignment horizontal="center" vertical="center" wrapText="1"/>
    </xf>
    <xf numFmtId="0" fontId="3" fillId="25" borderId="44" xfId="0" applyFont="1" applyFill="1" applyBorder="1" applyAlignment="1">
      <alignment horizontal="center" vertical="center" wrapText="1"/>
    </xf>
    <xf numFmtId="0" fontId="3" fillId="25" borderId="3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3" fillId="25" borderId="47" xfId="0" applyFont="1" applyFill="1" applyBorder="1" applyAlignment="1">
      <alignment horizontal="center" vertical="center" wrapText="1"/>
    </xf>
    <xf numFmtId="0" fontId="3" fillId="25" borderId="37" xfId="0" applyFont="1" applyFill="1" applyBorder="1" applyAlignment="1">
      <alignment horizontal="center" vertical="center" wrapText="1"/>
    </xf>
    <xf numFmtId="0" fontId="3" fillId="25" borderId="6" xfId="0" applyFont="1" applyFill="1" applyBorder="1" applyAlignment="1">
      <alignment horizontal="center" vertical="center" wrapText="1"/>
    </xf>
    <xf numFmtId="0" fontId="3" fillId="25" borderId="35"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32"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3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5" borderId="7" xfId="0" applyFont="1" applyFill="1" applyBorder="1" applyAlignment="1">
      <alignment horizontal="center" vertical="center" wrapText="1"/>
    </xf>
    <xf numFmtId="0" fontId="3" fillId="25" borderId="1" xfId="0" applyFont="1" applyFill="1" applyBorder="1" applyAlignment="1">
      <alignment horizontal="center" vertical="center" wrapText="1"/>
    </xf>
    <xf numFmtId="0" fontId="3" fillId="25" borderId="32" xfId="0" applyFont="1" applyFill="1" applyBorder="1" applyAlignment="1">
      <alignment horizontal="center" vertical="center" wrapText="1"/>
    </xf>
    <xf numFmtId="0" fontId="3" fillId="25" borderId="40" xfId="0" applyFont="1" applyFill="1" applyBorder="1" applyAlignment="1">
      <alignment horizontal="center" vertical="center" wrapText="1"/>
    </xf>
    <xf numFmtId="0" fontId="3" fillId="25" borderId="26" xfId="0" applyFont="1" applyFill="1" applyBorder="1" applyAlignment="1">
      <alignment horizontal="center" vertical="center" wrapText="1"/>
    </xf>
    <xf numFmtId="0" fontId="3" fillId="25" borderId="33"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9" borderId="21"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4" fillId="6" borderId="17" xfId="0" applyFont="1" applyFill="1" applyBorder="1" applyAlignment="1">
      <alignment horizontal="left" vertical="center" wrapText="1"/>
    </xf>
    <xf numFmtId="0" fontId="4" fillId="6" borderId="25" xfId="0" applyFont="1" applyFill="1" applyBorder="1" applyAlignment="1">
      <alignment horizontal="left" vertical="center" wrapText="1"/>
    </xf>
    <xf numFmtId="0" fontId="4" fillId="6" borderId="31" xfId="0" applyFont="1" applyFill="1" applyBorder="1" applyAlignment="1">
      <alignment horizontal="left" vertical="center" wrapText="1"/>
    </xf>
    <xf numFmtId="0" fontId="4" fillId="6" borderId="46"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25" xfId="0" applyFont="1" applyFill="1" applyBorder="1" applyAlignment="1">
      <alignment horizontal="center" vertical="center" wrapText="1"/>
    </xf>
    <xf numFmtId="0" fontId="4" fillId="25" borderId="3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43" fontId="3" fillId="0" borderId="33" xfId="2" applyFont="1" applyBorder="1" applyAlignment="1">
      <alignment horizontal="center" vertical="center" wrapText="1"/>
    </xf>
    <xf numFmtId="43" fontId="0" fillId="0" borderId="29" xfId="2" applyFont="1" applyBorder="1" applyAlignment="1">
      <alignment horizontal="center" vertical="center" wrapText="1"/>
    </xf>
    <xf numFmtId="43" fontId="0" fillId="0" borderId="44" xfId="2" applyFont="1" applyBorder="1" applyAlignment="1">
      <alignment horizontal="center" vertical="center" wrapText="1"/>
    </xf>
    <xf numFmtId="43" fontId="0" fillId="0" borderId="36" xfId="2" applyFont="1" applyBorder="1" applyAlignment="1">
      <alignment horizontal="center" vertical="center" wrapText="1"/>
    </xf>
    <xf numFmtId="0" fontId="11" fillId="3" borderId="10"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4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8" borderId="4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42" xfId="0" applyFont="1" applyFill="1" applyBorder="1" applyAlignment="1">
      <alignment horizontal="center" vertical="center" wrapText="1"/>
    </xf>
    <xf numFmtId="0" fontId="4" fillId="23" borderId="5" xfId="4" applyFont="1" applyFill="1" applyBorder="1" applyAlignment="1">
      <alignment horizontal="center" vertical="center" wrapText="1"/>
    </xf>
    <xf numFmtId="0" fontId="4" fillId="23" borderId="7" xfId="4" applyFont="1" applyFill="1" applyBorder="1" applyAlignment="1">
      <alignment horizontal="center" vertical="center" wrapText="1"/>
    </xf>
    <xf numFmtId="0" fontId="4" fillId="23" borderId="5" xfId="0" applyFont="1" applyFill="1" applyBorder="1" applyAlignment="1">
      <alignment horizontal="center" vertical="center" wrapText="1"/>
    </xf>
    <xf numFmtId="0" fontId="4" fillId="23" borderId="7" xfId="0" applyFont="1" applyFill="1" applyBorder="1" applyAlignment="1">
      <alignment horizontal="center" vertical="center" wrapText="1"/>
    </xf>
    <xf numFmtId="0" fontId="4" fillId="23" borderId="8" xfId="4" applyFont="1" applyFill="1" applyBorder="1" applyAlignment="1">
      <alignment horizontal="center" vertical="center" wrapText="1"/>
    </xf>
    <xf numFmtId="0" fontId="4" fillId="23" borderId="10" xfId="4" applyFont="1" applyFill="1" applyBorder="1" applyAlignment="1">
      <alignment horizontal="center" vertical="center" wrapText="1"/>
    </xf>
    <xf numFmtId="0" fontId="4" fillId="23" borderId="4" xfId="4" applyFont="1" applyFill="1" applyBorder="1" applyAlignment="1">
      <alignment horizontal="center" vertical="center" wrapText="1"/>
    </xf>
    <xf numFmtId="0" fontId="4" fillId="23" borderId="1" xfId="4" applyFont="1" applyFill="1" applyBorder="1" applyAlignment="1">
      <alignment horizontal="center" vertical="center" wrapText="1"/>
    </xf>
    <xf numFmtId="0" fontId="4" fillId="2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3" fillId="0" borderId="1" xfId="0" applyFont="1" applyBorder="1" applyAlignment="1">
      <alignment vertical="center" wrapText="1"/>
    </xf>
    <xf numFmtId="0" fontId="13" fillId="0" borderId="0" xfId="0" applyFont="1" applyAlignment="1">
      <alignment vertical="center" wrapText="1"/>
    </xf>
    <xf numFmtId="0" fontId="13" fillId="0" borderId="1" xfId="0" applyFont="1" applyFill="1" applyBorder="1" applyAlignment="1">
      <alignment vertical="center" wrapText="1"/>
    </xf>
  </cellXfs>
  <cellStyles count="6">
    <cellStyle name="Comma" xfId="2" builtinId="3"/>
    <cellStyle name="Normal" xfId="0" builtinId="0"/>
    <cellStyle name="Normal 2" xfId="4" xr:uid="{D27B0648-6EA6-49D5-ABD2-1ED618C59927}"/>
    <cellStyle name="Normal 3 11" xfId="3" xr:uid="{036CE8C0-04B5-4F24-9A0D-425ADC8D3496}"/>
    <cellStyle name="Normal 3 3" xfId="5" xr:uid="{091EE1E2-4968-471E-B45A-D25957904EF7}"/>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96A7"/>
      <color rgb="FFC97F7F"/>
      <color rgb="FF0C6060"/>
      <color rgb="FF669F9F"/>
      <color rgb="FFF39F9F"/>
      <color rgb="FFF3EEDD"/>
      <color rgb="FFD2CDEB"/>
      <color rgb="FFA6D6D6"/>
      <color rgb="FFF4BEC8"/>
      <color rgb="FFE2CD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DF247-9412-493C-BBBC-CD42A77BD2A2}">
  <dimension ref="A1:AS18"/>
  <sheetViews>
    <sheetView view="pageBreakPreview" topLeftCell="AA5" zoomScaleNormal="86" zoomScaleSheetLayoutView="100" workbookViewId="0">
      <selection activeCell="AP18" sqref="AP18"/>
    </sheetView>
  </sheetViews>
  <sheetFormatPr defaultColWidth="8.85546875" defaultRowHeight="15" x14ac:dyDescent="0.25"/>
  <cols>
    <col min="1" max="1" width="8" style="28" customWidth="1"/>
    <col min="2" max="2" width="21.7109375" style="28" customWidth="1"/>
    <col min="3" max="3" width="10.85546875" style="1" customWidth="1"/>
    <col min="4" max="4" width="15" style="1" customWidth="1"/>
    <col min="5" max="5" width="11" style="1" customWidth="1"/>
    <col min="6" max="6" width="9.140625" style="1" customWidth="1"/>
    <col min="7" max="7" width="12.28515625" style="1" customWidth="1"/>
    <col min="8" max="8" width="14" style="1" customWidth="1"/>
    <col min="9" max="9" width="10.7109375" style="1" customWidth="1"/>
    <col min="10" max="10" width="14" style="1" customWidth="1"/>
    <col min="11" max="12" width="10.42578125" style="1" customWidth="1"/>
    <col min="13" max="13" width="12.28515625" style="1" customWidth="1"/>
    <col min="14" max="14" width="14" style="1" customWidth="1"/>
    <col min="15" max="15" width="10.85546875" style="1" customWidth="1"/>
    <col min="16" max="16" width="14.140625" style="1" customWidth="1"/>
    <col min="17" max="17" width="9.42578125" style="1" customWidth="1"/>
    <col min="18" max="18" width="11.140625" style="1" customWidth="1"/>
    <col min="19" max="19" width="9.42578125" style="1" customWidth="1"/>
    <col min="20" max="20" width="14" style="1" customWidth="1"/>
    <col min="21" max="21" width="13.7109375" style="1" customWidth="1"/>
    <col min="22" max="22" width="14.140625" style="1" customWidth="1"/>
    <col min="23" max="23" width="13.140625" style="1" customWidth="1"/>
    <col min="24" max="24" width="13" style="1" customWidth="1"/>
    <col min="25" max="25" width="12.28515625" style="1" customWidth="1"/>
    <col min="26" max="26" width="14" style="1" customWidth="1"/>
    <col min="27" max="27" width="9" style="1" customWidth="1"/>
    <col min="28" max="28" width="14.140625" style="1" customWidth="1"/>
    <col min="29" max="29" width="9.140625" style="1" customWidth="1"/>
    <col min="30" max="30" width="9.42578125" style="1" customWidth="1"/>
    <col min="31" max="31" width="11.28515625" style="1" customWidth="1"/>
    <col min="32" max="32" width="9.85546875" style="1" customWidth="1"/>
    <col min="33" max="33" width="11.28515625" style="175" customWidth="1"/>
    <col min="34" max="34" width="14.140625" style="175" customWidth="1"/>
    <col min="35" max="35" width="12.140625" style="18" customWidth="1"/>
    <col min="36" max="36" width="9.42578125" style="18" customWidth="1"/>
    <col min="37" max="37" width="10.85546875" style="175" customWidth="1"/>
    <col min="38" max="38" width="9.7109375" style="175" customWidth="1"/>
    <col min="39" max="39" width="13.85546875" style="175" customWidth="1"/>
    <col min="40" max="40" width="14.140625" style="175" customWidth="1"/>
    <col min="41" max="41" width="15.140625" style="175" customWidth="1"/>
    <col min="42" max="42" width="18.140625" style="18" customWidth="1"/>
    <col min="43" max="43" width="19.7109375" style="18" customWidth="1"/>
    <col min="44" max="44" width="12.28515625" style="175" customWidth="1"/>
    <col min="45" max="45" width="14" style="175" customWidth="1"/>
    <col min="46" max="16384" width="8.85546875" style="28"/>
  </cols>
  <sheetData>
    <row r="1" spans="1:45" x14ac:dyDescent="0.25">
      <c r="A1" s="256" t="s">
        <v>9</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7"/>
      <c r="AS1" s="257"/>
    </row>
    <row r="2" spans="1:45" ht="33.75" customHeight="1" x14ac:dyDescent="0.25">
      <c r="A2" s="258" t="s">
        <v>0</v>
      </c>
      <c r="B2" s="258" t="s">
        <v>1</v>
      </c>
      <c r="C2" s="253" t="s">
        <v>88</v>
      </c>
      <c r="D2" s="253"/>
      <c r="E2" s="253"/>
      <c r="F2" s="253"/>
      <c r="G2" s="253"/>
      <c r="H2" s="253"/>
      <c r="I2" s="253" t="s">
        <v>89</v>
      </c>
      <c r="J2" s="253"/>
      <c r="K2" s="253"/>
      <c r="L2" s="253"/>
      <c r="M2" s="253"/>
      <c r="N2" s="253"/>
      <c r="O2" s="253" t="s">
        <v>90</v>
      </c>
      <c r="P2" s="253"/>
      <c r="Q2" s="253"/>
      <c r="R2" s="253"/>
      <c r="S2" s="253"/>
      <c r="T2" s="253"/>
      <c r="U2" s="253" t="s">
        <v>91</v>
      </c>
      <c r="V2" s="253"/>
      <c r="W2" s="253"/>
      <c r="X2" s="253"/>
      <c r="Y2" s="253"/>
      <c r="Z2" s="253"/>
      <c r="AA2" s="253" t="s">
        <v>92</v>
      </c>
      <c r="AB2" s="253"/>
      <c r="AC2" s="253"/>
      <c r="AD2" s="253"/>
      <c r="AE2" s="253"/>
      <c r="AF2" s="253"/>
      <c r="AG2" s="240" t="s">
        <v>93</v>
      </c>
      <c r="AH2" s="240"/>
      <c r="AI2" s="240"/>
      <c r="AJ2" s="240"/>
      <c r="AK2" s="240"/>
      <c r="AL2" s="240"/>
      <c r="AM2" s="251" t="s">
        <v>94</v>
      </c>
      <c r="AN2" s="261"/>
      <c r="AO2" s="261"/>
      <c r="AP2" s="261"/>
      <c r="AQ2" s="261"/>
      <c r="AR2" s="261"/>
      <c r="AS2" s="252"/>
    </row>
    <row r="3" spans="1:45" ht="51.75" customHeight="1" x14ac:dyDescent="0.25">
      <c r="A3" s="259"/>
      <c r="B3" s="259"/>
      <c r="C3" s="247" t="s">
        <v>2</v>
      </c>
      <c r="D3" s="247"/>
      <c r="E3" s="247" t="s">
        <v>6</v>
      </c>
      <c r="F3" s="247"/>
      <c r="G3" s="253" t="s">
        <v>7</v>
      </c>
      <c r="H3" s="253"/>
      <c r="I3" s="247" t="s">
        <v>2</v>
      </c>
      <c r="J3" s="247"/>
      <c r="K3" s="247" t="s">
        <v>6</v>
      </c>
      <c r="L3" s="247"/>
      <c r="M3" s="253" t="s">
        <v>7</v>
      </c>
      <c r="N3" s="253"/>
      <c r="O3" s="247" t="s">
        <v>2</v>
      </c>
      <c r="P3" s="247"/>
      <c r="Q3" s="247" t="s">
        <v>6</v>
      </c>
      <c r="R3" s="247"/>
      <c r="S3" s="253" t="s">
        <v>7</v>
      </c>
      <c r="T3" s="253"/>
      <c r="U3" s="247" t="s">
        <v>2</v>
      </c>
      <c r="V3" s="247"/>
      <c r="W3" s="247" t="s">
        <v>6</v>
      </c>
      <c r="X3" s="247"/>
      <c r="Y3" s="253" t="s">
        <v>7</v>
      </c>
      <c r="Z3" s="253"/>
      <c r="AA3" s="247" t="s">
        <v>2</v>
      </c>
      <c r="AB3" s="247"/>
      <c r="AC3" s="247" t="s">
        <v>6</v>
      </c>
      <c r="AD3" s="247"/>
      <c r="AE3" s="253" t="s">
        <v>7</v>
      </c>
      <c r="AF3" s="253"/>
      <c r="AG3" s="254" t="s">
        <v>2</v>
      </c>
      <c r="AH3" s="254"/>
      <c r="AI3" s="255" t="s">
        <v>6</v>
      </c>
      <c r="AJ3" s="255"/>
      <c r="AK3" s="240" t="s">
        <v>7</v>
      </c>
      <c r="AL3" s="240"/>
      <c r="AM3" s="248" t="s">
        <v>2</v>
      </c>
      <c r="AN3" s="249"/>
      <c r="AO3" s="248" t="s">
        <v>6</v>
      </c>
      <c r="AP3" s="250"/>
      <c r="AQ3" s="249"/>
      <c r="AR3" s="251" t="s">
        <v>7</v>
      </c>
      <c r="AS3" s="252"/>
    </row>
    <row r="4" spans="1:45" ht="75" x14ac:dyDescent="0.25">
      <c r="A4" s="260"/>
      <c r="B4" s="260"/>
      <c r="C4" s="99" t="s">
        <v>3</v>
      </c>
      <c r="D4" s="99" t="s">
        <v>247</v>
      </c>
      <c r="E4" s="99" t="s">
        <v>5</v>
      </c>
      <c r="F4" s="99" t="s">
        <v>4</v>
      </c>
      <c r="G4" s="99" t="s">
        <v>8</v>
      </c>
      <c r="H4" s="99" t="s">
        <v>4</v>
      </c>
      <c r="I4" s="99" t="s">
        <v>3</v>
      </c>
      <c r="J4" s="99" t="s">
        <v>247</v>
      </c>
      <c r="K4" s="99" t="s">
        <v>5</v>
      </c>
      <c r="L4" s="99" t="s">
        <v>4</v>
      </c>
      <c r="M4" s="99" t="s">
        <v>8</v>
      </c>
      <c r="N4" s="99" t="s">
        <v>4</v>
      </c>
      <c r="O4" s="99" t="s">
        <v>3</v>
      </c>
      <c r="P4" s="99" t="s">
        <v>247</v>
      </c>
      <c r="Q4" s="99" t="s">
        <v>5</v>
      </c>
      <c r="R4" s="99" t="s">
        <v>4</v>
      </c>
      <c r="S4" s="99" t="s">
        <v>8</v>
      </c>
      <c r="T4" s="99" t="s">
        <v>4</v>
      </c>
      <c r="U4" s="99" t="s">
        <v>3</v>
      </c>
      <c r="V4" s="99" t="s">
        <v>247</v>
      </c>
      <c r="W4" s="99" t="s">
        <v>5</v>
      </c>
      <c r="X4" s="99" t="s">
        <v>4</v>
      </c>
      <c r="Y4" s="99" t="s">
        <v>8</v>
      </c>
      <c r="Z4" s="99" t="s">
        <v>4</v>
      </c>
      <c r="AA4" s="99" t="s">
        <v>3</v>
      </c>
      <c r="AB4" s="99" t="s">
        <v>247</v>
      </c>
      <c r="AC4" s="99" t="s">
        <v>5</v>
      </c>
      <c r="AD4" s="99" t="s">
        <v>4</v>
      </c>
      <c r="AE4" s="99" t="s">
        <v>8</v>
      </c>
      <c r="AF4" s="99" t="s">
        <v>4</v>
      </c>
      <c r="AG4" s="172" t="s">
        <v>3</v>
      </c>
      <c r="AH4" s="172" t="s">
        <v>247</v>
      </c>
      <c r="AI4" s="173" t="s">
        <v>5</v>
      </c>
      <c r="AJ4" s="173" t="s">
        <v>4</v>
      </c>
      <c r="AK4" s="172" t="s">
        <v>8</v>
      </c>
      <c r="AL4" s="172" t="s">
        <v>4</v>
      </c>
      <c r="AM4" s="172" t="s">
        <v>3</v>
      </c>
      <c r="AN4" s="172" t="s">
        <v>247</v>
      </c>
      <c r="AO4" s="172" t="s">
        <v>5</v>
      </c>
      <c r="AP4" s="173" t="s">
        <v>11</v>
      </c>
      <c r="AQ4" s="173" t="s">
        <v>10</v>
      </c>
      <c r="AR4" s="172" t="s">
        <v>8</v>
      </c>
      <c r="AS4" s="172" t="s">
        <v>4</v>
      </c>
    </row>
    <row r="5" spans="1:45" ht="37.5" customHeight="1" x14ac:dyDescent="0.25">
      <c r="A5" s="100">
        <v>1</v>
      </c>
      <c r="B5" s="74" t="s">
        <v>696</v>
      </c>
      <c r="C5" s="234">
        <v>770</v>
      </c>
      <c r="D5" s="3">
        <v>52</v>
      </c>
      <c r="E5" s="234">
        <v>355</v>
      </c>
      <c r="F5" s="3">
        <v>52</v>
      </c>
      <c r="G5" s="237">
        <f>C5+E5</f>
        <v>1125</v>
      </c>
      <c r="H5" s="99">
        <f>D5+F5</f>
        <v>104</v>
      </c>
      <c r="I5" s="3"/>
      <c r="J5" s="3"/>
      <c r="K5" s="3"/>
      <c r="L5" s="3"/>
      <c r="M5" s="99">
        <f>I5+K5</f>
        <v>0</v>
      </c>
      <c r="N5" s="99">
        <f>J5+L5</f>
        <v>0</v>
      </c>
      <c r="O5" s="234">
        <v>516</v>
      </c>
      <c r="P5" s="3">
        <v>150</v>
      </c>
      <c r="Q5" s="234">
        <v>359</v>
      </c>
      <c r="R5" s="3">
        <v>95</v>
      </c>
      <c r="S5" s="237">
        <f>O5+Q5</f>
        <v>875</v>
      </c>
      <c r="T5" s="99">
        <f>P5+R5</f>
        <v>245</v>
      </c>
      <c r="U5" s="234">
        <v>80</v>
      </c>
      <c r="V5" s="3">
        <v>19</v>
      </c>
      <c r="W5" s="234">
        <v>141</v>
      </c>
      <c r="X5" s="3">
        <v>20</v>
      </c>
      <c r="Y5" s="237">
        <f>U5+W5</f>
        <v>221</v>
      </c>
      <c r="Z5" s="99">
        <f>V5+X5</f>
        <v>39</v>
      </c>
      <c r="AA5" s="234">
        <v>120</v>
      </c>
      <c r="AB5" s="3">
        <v>25</v>
      </c>
      <c r="AC5" s="234">
        <v>34</v>
      </c>
      <c r="AD5" s="3">
        <v>9</v>
      </c>
      <c r="AE5" s="227">
        <f>AA5+AC5</f>
        <v>154</v>
      </c>
      <c r="AF5" s="101">
        <f>AB5+AD5</f>
        <v>34</v>
      </c>
      <c r="AG5" s="230">
        <v>185</v>
      </c>
      <c r="AH5" s="167">
        <v>39</v>
      </c>
      <c r="AI5" s="241">
        <v>70</v>
      </c>
      <c r="AJ5" s="151">
        <v>10</v>
      </c>
      <c r="AK5" s="244">
        <f>AG5+AI5</f>
        <v>255</v>
      </c>
      <c r="AL5" s="174">
        <f>AH5+AJ5</f>
        <v>49</v>
      </c>
      <c r="AM5" s="230">
        <v>140</v>
      </c>
      <c r="AN5" s="167">
        <v>53</v>
      </c>
      <c r="AO5" s="241">
        <v>23</v>
      </c>
      <c r="AP5" s="151">
        <v>2</v>
      </c>
      <c r="AQ5" s="151">
        <v>0</v>
      </c>
      <c r="AR5" s="172">
        <f>AM5+AO5</f>
        <v>163</v>
      </c>
      <c r="AS5" s="172">
        <f>AN5+AP5+AQ5</f>
        <v>55</v>
      </c>
    </row>
    <row r="6" spans="1:45" ht="37.5" customHeight="1" x14ac:dyDescent="0.25">
      <c r="A6" s="100">
        <v>2</v>
      </c>
      <c r="B6" s="74" t="s">
        <v>697</v>
      </c>
      <c r="C6" s="235"/>
      <c r="D6" s="3">
        <v>68</v>
      </c>
      <c r="E6" s="235"/>
      <c r="F6" s="3">
        <v>47</v>
      </c>
      <c r="G6" s="238"/>
      <c r="H6" s="99">
        <f t="shared" ref="H6:H16" si="0">D6+F6</f>
        <v>115</v>
      </c>
      <c r="I6" s="3"/>
      <c r="J6" s="3"/>
      <c r="K6" s="3"/>
      <c r="L6" s="3"/>
      <c r="M6" s="99">
        <f t="shared" ref="M6:N16" si="1">I6+K6</f>
        <v>0</v>
      </c>
      <c r="N6" s="99">
        <f t="shared" si="1"/>
        <v>0</v>
      </c>
      <c r="O6" s="235"/>
      <c r="P6" s="3">
        <v>73</v>
      </c>
      <c r="Q6" s="235"/>
      <c r="R6" s="3">
        <v>32</v>
      </c>
      <c r="S6" s="238"/>
      <c r="T6" s="99">
        <f t="shared" ref="T6:T16" si="2">P6+R6</f>
        <v>105</v>
      </c>
      <c r="U6" s="235"/>
      <c r="V6" s="3">
        <v>18</v>
      </c>
      <c r="W6" s="235"/>
      <c r="X6" s="3">
        <v>14</v>
      </c>
      <c r="Y6" s="238"/>
      <c r="Z6" s="99">
        <f t="shared" ref="Z6:Z16" si="3">V6+X6</f>
        <v>32</v>
      </c>
      <c r="AA6" s="235"/>
      <c r="AB6" s="3">
        <v>20</v>
      </c>
      <c r="AC6" s="235"/>
      <c r="AD6" s="3">
        <v>2</v>
      </c>
      <c r="AE6" s="228"/>
      <c r="AF6" s="101">
        <f t="shared" ref="AF6:AF16" si="4">AB6+AD6</f>
        <v>22</v>
      </c>
      <c r="AG6" s="231"/>
      <c r="AH6" s="167">
        <v>16</v>
      </c>
      <c r="AI6" s="242"/>
      <c r="AJ6" s="181">
        <v>8</v>
      </c>
      <c r="AK6" s="245"/>
      <c r="AL6" s="174">
        <f t="shared" ref="AL6:AL16" si="5">AH6+AJ6</f>
        <v>24</v>
      </c>
      <c r="AM6" s="231"/>
      <c r="AN6" s="167">
        <v>3</v>
      </c>
      <c r="AO6" s="242"/>
      <c r="AP6" s="151">
        <v>0</v>
      </c>
      <c r="AQ6" s="151">
        <v>0</v>
      </c>
      <c r="AR6" s="172">
        <f t="shared" ref="AR6:AR16" si="6">AM6+AO6</f>
        <v>0</v>
      </c>
      <c r="AS6" s="172">
        <f t="shared" ref="AS6:AS16" si="7">AN6+AP6+AQ6</f>
        <v>3</v>
      </c>
    </row>
    <row r="7" spans="1:45" ht="37.5" customHeight="1" x14ac:dyDescent="0.25">
      <c r="A7" s="100">
        <v>3</v>
      </c>
      <c r="B7" s="74" t="s">
        <v>698</v>
      </c>
      <c r="C7" s="235"/>
      <c r="D7" s="3">
        <v>21</v>
      </c>
      <c r="E7" s="235"/>
      <c r="F7" s="3">
        <v>28</v>
      </c>
      <c r="G7" s="238"/>
      <c r="H7" s="99">
        <f t="shared" si="0"/>
        <v>49</v>
      </c>
      <c r="I7" s="3"/>
      <c r="J7" s="3"/>
      <c r="K7" s="3"/>
      <c r="L7" s="3"/>
      <c r="M7" s="99">
        <f t="shared" si="1"/>
        <v>0</v>
      </c>
      <c r="N7" s="99">
        <f t="shared" si="1"/>
        <v>0</v>
      </c>
      <c r="O7" s="235"/>
      <c r="P7" s="3">
        <v>15</v>
      </c>
      <c r="Q7" s="235"/>
      <c r="R7" s="3">
        <v>32</v>
      </c>
      <c r="S7" s="238"/>
      <c r="T7" s="99">
        <f t="shared" si="2"/>
        <v>47</v>
      </c>
      <c r="U7" s="235"/>
      <c r="V7" s="3">
        <v>2</v>
      </c>
      <c r="W7" s="235"/>
      <c r="X7" s="3">
        <v>13</v>
      </c>
      <c r="Y7" s="238"/>
      <c r="Z7" s="99">
        <f t="shared" si="3"/>
        <v>15</v>
      </c>
      <c r="AA7" s="235"/>
      <c r="AB7" s="3">
        <v>0</v>
      </c>
      <c r="AC7" s="235"/>
      <c r="AD7" s="3">
        <v>3</v>
      </c>
      <c r="AE7" s="228"/>
      <c r="AF7" s="101">
        <f t="shared" si="4"/>
        <v>3</v>
      </c>
      <c r="AG7" s="231"/>
      <c r="AH7" s="167">
        <v>11</v>
      </c>
      <c r="AI7" s="242"/>
      <c r="AJ7" s="151">
        <v>8</v>
      </c>
      <c r="AK7" s="245"/>
      <c r="AL7" s="174">
        <f t="shared" si="5"/>
        <v>19</v>
      </c>
      <c r="AM7" s="231"/>
      <c r="AN7" s="167">
        <v>7</v>
      </c>
      <c r="AO7" s="242"/>
      <c r="AP7" s="151">
        <v>0</v>
      </c>
      <c r="AQ7" s="151">
        <v>0</v>
      </c>
      <c r="AR7" s="172">
        <f t="shared" si="6"/>
        <v>0</v>
      </c>
      <c r="AS7" s="172">
        <f t="shared" si="7"/>
        <v>7</v>
      </c>
    </row>
    <row r="8" spans="1:45" ht="37.5" customHeight="1" x14ac:dyDescent="0.25">
      <c r="A8" s="100">
        <v>4</v>
      </c>
      <c r="B8" s="74" t="s">
        <v>699</v>
      </c>
      <c r="C8" s="235"/>
      <c r="D8" s="3">
        <v>12</v>
      </c>
      <c r="E8" s="235"/>
      <c r="F8" s="3">
        <v>14</v>
      </c>
      <c r="G8" s="238"/>
      <c r="H8" s="99">
        <f t="shared" si="0"/>
        <v>26</v>
      </c>
      <c r="I8" s="3"/>
      <c r="J8" s="3"/>
      <c r="K8" s="3"/>
      <c r="L8" s="3"/>
      <c r="M8" s="99">
        <f t="shared" si="1"/>
        <v>0</v>
      </c>
      <c r="N8" s="99">
        <f t="shared" si="1"/>
        <v>0</v>
      </c>
      <c r="O8" s="235"/>
      <c r="P8" s="3">
        <v>8</v>
      </c>
      <c r="Q8" s="235"/>
      <c r="R8" s="3">
        <v>16</v>
      </c>
      <c r="S8" s="238"/>
      <c r="T8" s="99">
        <f t="shared" si="2"/>
        <v>24</v>
      </c>
      <c r="U8" s="235"/>
      <c r="V8" s="3">
        <v>0</v>
      </c>
      <c r="W8" s="235"/>
      <c r="X8" s="3">
        <v>10</v>
      </c>
      <c r="Y8" s="238"/>
      <c r="Z8" s="99">
        <f t="shared" si="3"/>
        <v>10</v>
      </c>
      <c r="AA8" s="235"/>
      <c r="AB8" s="3">
        <v>0</v>
      </c>
      <c r="AC8" s="235"/>
      <c r="AD8" s="3">
        <v>2</v>
      </c>
      <c r="AE8" s="228"/>
      <c r="AF8" s="101">
        <f t="shared" si="4"/>
        <v>2</v>
      </c>
      <c r="AG8" s="231"/>
      <c r="AH8" s="167">
        <v>3</v>
      </c>
      <c r="AI8" s="242"/>
      <c r="AJ8" s="151">
        <v>2</v>
      </c>
      <c r="AK8" s="245"/>
      <c r="AL8" s="174">
        <f t="shared" si="5"/>
        <v>5</v>
      </c>
      <c r="AM8" s="231"/>
      <c r="AN8" s="167">
        <v>3</v>
      </c>
      <c r="AO8" s="242"/>
      <c r="AP8" s="151">
        <v>0</v>
      </c>
      <c r="AQ8" s="151">
        <v>0</v>
      </c>
      <c r="AR8" s="172">
        <f t="shared" si="6"/>
        <v>0</v>
      </c>
      <c r="AS8" s="172">
        <f t="shared" si="7"/>
        <v>3</v>
      </c>
    </row>
    <row r="9" spans="1:45" ht="37.5" customHeight="1" x14ac:dyDescent="0.25">
      <c r="A9" s="100">
        <v>5</v>
      </c>
      <c r="B9" s="74" t="s">
        <v>700</v>
      </c>
      <c r="C9" s="235"/>
      <c r="D9" s="3">
        <v>9</v>
      </c>
      <c r="E9" s="235"/>
      <c r="F9" s="3">
        <v>19</v>
      </c>
      <c r="G9" s="238"/>
      <c r="H9" s="99">
        <f t="shared" si="0"/>
        <v>28</v>
      </c>
      <c r="I9" s="3"/>
      <c r="J9" s="3"/>
      <c r="K9" s="3"/>
      <c r="L9" s="3"/>
      <c r="M9" s="99">
        <f t="shared" si="1"/>
        <v>0</v>
      </c>
      <c r="N9" s="99">
        <f t="shared" si="1"/>
        <v>0</v>
      </c>
      <c r="O9" s="235"/>
      <c r="P9" s="3">
        <v>10</v>
      </c>
      <c r="Q9" s="235"/>
      <c r="R9" s="3">
        <v>13</v>
      </c>
      <c r="S9" s="238"/>
      <c r="T9" s="99">
        <f t="shared" si="2"/>
        <v>23</v>
      </c>
      <c r="U9" s="235"/>
      <c r="V9" s="3">
        <v>3</v>
      </c>
      <c r="W9" s="235"/>
      <c r="X9" s="3">
        <v>10</v>
      </c>
      <c r="Y9" s="238"/>
      <c r="Z9" s="99">
        <f t="shared" si="3"/>
        <v>13</v>
      </c>
      <c r="AA9" s="235"/>
      <c r="AB9" s="3">
        <v>1</v>
      </c>
      <c r="AC9" s="235"/>
      <c r="AD9" s="3">
        <v>3</v>
      </c>
      <c r="AE9" s="228"/>
      <c r="AF9" s="101">
        <f t="shared" si="4"/>
        <v>4</v>
      </c>
      <c r="AG9" s="231"/>
      <c r="AH9" s="167">
        <v>7</v>
      </c>
      <c r="AI9" s="242"/>
      <c r="AJ9" s="151">
        <v>2</v>
      </c>
      <c r="AK9" s="245"/>
      <c r="AL9" s="174">
        <f t="shared" si="5"/>
        <v>9</v>
      </c>
      <c r="AM9" s="231"/>
      <c r="AN9" s="167">
        <v>2</v>
      </c>
      <c r="AO9" s="242"/>
      <c r="AP9" s="151">
        <v>0</v>
      </c>
      <c r="AQ9" s="151">
        <v>0</v>
      </c>
      <c r="AR9" s="172">
        <f t="shared" si="6"/>
        <v>0</v>
      </c>
      <c r="AS9" s="172">
        <f t="shared" si="7"/>
        <v>2</v>
      </c>
    </row>
    <row r="10" spans="1:45" ht="37.5" customHeight="1" x14ac:dyDescent="0.25">
      <c r="A10" s="100">
        <v>6</v>
      </c>
      <c r="B10" s="74" t="s">
        <v>701</v>
      </c>
      <c r="C10" s="235"/>
      <c r="D10" s="3">
        <v>13</v>
      </c>
      <c r="E10" s="235"/>
      <c r="F10" s="3">
        <v>27</v>
      </c>
      <c r="G10" s="238"/>
      <c r="H10" s="99">
        <f t="shared" si="0"/>
        <v>40</v>
      </c>
      <c r="I10" s="3"/>
      <c r="J10" s="3"/>
      <c r="K10" s="3"/>
      <c r="L10" s="3"/>
      <c r="M10" s="99">
        <f t="shared" si="1"/>
        <v>0</v>
      </c>
      <c r="N10" s="99">
        <f t="shared" si="1"/>
        <v>0</v>
      </c>
      <c r="O10" s="235"/>
      <c r="P10" s="3">
        <v>28</v>
      </c>
      <c r="Q10" s="235"/>
      <c r="R10" s="3">
        <v>17</v>
      </c>
      <c r="S10" s="238"/>
      <c r="T10" s="99">
        <f t="shared" si="2"/>
        <v>45</v>
      </c>
      <c r="U10" s="235"/>
      <c r="V10" s="3">
        <v>6</v>
      </c>
      <c r="W10" s="235"/>
      <c r="X10" s="3">
        <v>10</v>
      </c>
      <c r="Y10" s="238"/>
      <c r="Z10" s="99">
        <f t="shared" si="3"/>
        <v>16</v>
      </c>
      <c r="AA10" s="235"/>
      <c r="AB10" s="3">
        <v>1</v>
      </c>
      <c r="AC10" s="235"/>
      <c r="AD10" s="3">
        <v>4</v>
      </c>
      <c r="AE10" s="228"/>
      <c r="AF10" s="101">
        <f t="shared" si="4"/>
        <v>5</v>
      </c>
      <c r="AG10" s="231"/>
      <c r="AH10" s="167">
        <v>12</v>
      </c>
      <c r="AI10" s="242"/>
      <c r="AJ10" s="151">
        <v>4</v>
      </c>
      <c r="AK10" s="245"/>
      <c r="AL10" s="174">
        <f t="shared" si="5"/>
        <v>16</v>
      </c>
      <c r="AM10" s="231"/>
      <c r="AN10" s="167">
        <v>4</v>
      </c>
      <c r="AO10" s="242"/>
      <c r="AP10" s="151">
        <v>0</v>
      </c>
      <c r="AQ10" s="151">
        <v>0</v>
      </c>
      <c r="AR10" s="172">
        <f t="shared" si="6"/>
        <v>0</v>
      </c>
      <c r="AS10" s="172">
        <f t="shared" si="7"/>
        <v>4</v>
      </c>
    </row>
    <row r="11" spans="1:45" ht="37.5" customHeight="1" x14ac:dyDescent="0.25">
      <c r="A11" s="100">
        <v>7</v>
      </c>
      <c r="B11" s="74" t="s">
        <v>702</v>
      </c>
      <c r="C11" s="235"/>
      <c r="D11" s="3">
        <v>15</v>
      </c>
      <c r="E11" s="235"/>
      <c r="F11" s="3">
        <v>25</v>
      </c>
      <c r="G11" s="238"/>
      <c r="H11" s="99">
        <f t="shared" si="0"/>
        <v>40</v>
      </c>
      <c r="I11" s="3"/>
      <c r="J11" s="3"/>
      <c r="K11" s="3"/>
      <c r="L11" s="3"/>
      <c r="M11" s="99">
        <f t="shared" si="1"/>
        <v>0</v>
      </c>
      <c r="N11" s="99">
        <f t="shared" si="1"/>
        <v>0</v>
      </c>
      <c r="O11" s="235"/>
      <c r="P11" s="3">
        <v>8</v>
      </c>
      <c r="Q11" s="235"/>
      <c r="R11" s="3">
        <v>15</v>
      </c>
      <c r="S11" s="238"/>
      <c r="T11" s="99">
        <f t="shared" si="2"/>
        <v>23</v>
      </c>
      <c r="U11" s="235"/>
      <c r="V11" s="3">
        <v>1</v>
      </c>
      <c r="W11" s="235"/>
      <c r="X11" s="3">
        <v>7</v>
      </c>
      <c r="Y11" s="238"/>
      <c r="Z11" s="99">
        <f t="shared" si="3"/>
        <v>8</v>
      </c>
      <c r="AA11" s="235"/>
      <c r="AB11" s="3">
        <v>1</v>
      </c>
      <c r="AC11" s="235"/>
      <c r="AD11" s="3">
        <v>1</v>
      </c>
      <c r="AE11" s="228"/>
      <c r="AF11" s="101">
        <f t="shared" si="4"/>
        <v>2</v>
      </c>
      <c r="AG11" s="231"/>
      <c r="AH11" s="167">
        <v>7</v>
      </c>
      <c r="AI11" s="242"/>
      <c r="AJ11" s="151">
        <v>4</v>
      </c>
      <c r="AK11" s="245"/>
      <c r="AL11" s="174">
        <f t="shared" si="5"/>
        <v>11</v>
      </c>
      <c r="AM11" s="231"/>
      <c r="AN11" s="167">
        <v>2</v>
      </c>
      <c r="AO11" s="242"/>
      <c r="AP11" s="151">
        <v>0</v>
      </c>
      <c r="AQ11" s="151">
        <v>1</v>
      </c>
      <c r="AR11" s="172">
        <f t="shared" si="6"/>
        <v>0</v>
      </c>
      <c r="AS11" s="172">
        <f t="shared" si="7"/>
        <v>3</v>
      </c>
    </row>
    <row r="12" spans="1:45" ht="37.5" customHeight="1" x14ac:dyDescent="0.25">
      <c r="A12" s="100">
        <v>8</v>
      </c>
      <c r="B12" s="74" t="s">
        <v>703</v>
      </c>
      <c r="C12" s="235"/>
      <c r="D12" s="3">
        <v>33</v>
      </c>
      <c r="E12" s="235"/>
      <c r="F12" s="3">
        <v>38</v>
      </c>
      <c r="G12" s="238"/>
      <c r="H12" s="99">
        <f t="shared" si="0"/>
        <v>71</v>
      </c>
      <c r="I12" s="3"/>
      <c r="J12" s="3"/>
      <c r="K12" s="3"/>
      <c r="L12" s="3"/>
      <c r="M12" s="99">
        <f t="shared" si="1"/>
        <v>0</v>
      </c>
      <c r="N12" s="99">
        <f t="shared" si="1"/>
        <v>0</v>
      </c>
      <c r="O12" s="235"/>
      <c r="P12" s="3">
        <v>30</v>
      </c>
      <c r="Q12" s="235"/>
      <c r="R12" s="3">
        <v>58</v>
      </c>
      <c r="S12" s="238"/>
      <c r="T12" s="99">
        <f t="shared" si="2"/>
        <v>88</v>
      </c>
      <c r="U12" s="235"/>
      <c r="V12" s="3">
        <v>2</v>
      </c>
      <c r="W12" s="235"/>
      <c r="X12" s="3">
        <v>14</v>
      </c>
      <c r="Y12" s="238"/>
      <c r="Z12" s="99">
        <f t="shared" si="3"/>
        <v>16</v>
      </c>
      <c r="AA12" s="235"/>
      <c r="AB12" s="3">
        <v>1</v>
      </c>
      <c r="AC12" s="235"/>
      <c r="AD12" s="3">
        <v>1</v>
      </c>
      <c r="AE12" s="228"/>
      <c r="AF12" s="101">
        <f t="shared" si="4"/>
        <v>2</v>
      </c>
      <c r="AG12" s="231"/>
      <c r="AH12" s="167">
        <v>21</v>
      </c>
      <c r="AI12" s="242"/>
      <c r="AJ12" s="151">
        <v>8</v>
      </c>
      <c r="AK12" s="245"/>
      <c r="AL12" s="174">
        <f t="shared" si="5"/>
        <v>29</v>
      </c>
      <c r="AM12" s="231"/>
      <c r="AN12" s="167">
        <v>6</v>
      </c>
      <c r="AO12" s="242"/>
      <c r="AP12" s="151">
        <v>0</v>
      </c>
      <c r="AQ12" s="151">
        <v>0</v>
      </c>
      <c r="AR12" s="172">
        <f t="shared" si="6"/>
        <v>0</v>
      </c>
      <c r="AS12" s="172">
        <f t="shared" si="7"/>
        <v>6</v>
      </c>
    </row>
    <row r="13" spans="1:45" ht="37.5" customHeight="1" x14ac:dyDescent="0.25">
      <c r="A13" s="100">
        <v>9</v>
      </c>
      <c r="B13" s="74" t="s">
        <v>704</v>
      </c>
      <c r="C13" s="235"/>
      <c r="D13" s="3">
        <v>24</v>
      </c>
      <c r="E13" s="235"/>
      <c r="F13" s="3">
        <v>31</v>
      </c>
      <c r="G13" s="238"/>
      <c r="H13" s="99">
        <f t="shared" si="0"/>
        <v>55</v>
      </c>
      <c r="I13" s="3"/>
      <c r="J13" s="3"/>
      <c r="K13" s="3"/>
      <c r="L13" s="3"/>
      <c r="M13" s="99">
        <f t="shared" si="1"/>
        <v>0</v>
      </c>
      <c r="N13" s="99">
        <f t="shared" si="1"/>
        <v>0</v>
      </c>
      <c r="O13" s="235"/>
      <c r="P13" s="3">
        <v>24</v>
      </c>
      <c r="Q13" s="235"/>
      <c r="R13" s="3">
        <v>21</v>
      </c>
      <c r="S13" s="238"/>
      <c r="T13" s="99">
        <f t="shared" si="2"/>
        <v>45</v>
      </c>
      <c r="U13" s="235"/>
      <c r="V13" s="3">
        <v>3</v>
      </c>
      <c r="W13" s="235"/>
      <c r="X13" s="3">
        <v>10</v>
      </c>
      <c r="Y13" s="238"/>
      <c r="Z13" s="99">
        <f t="shared" si="3"/>
        <v>13</v>
      </c>
      <c r="AA13" s="235"/>
      <c r="AB13" s="3">
        <v>2</v>
      </c>
      <c r="AC13" s="235"/>
      <c r="AD13" s="3">
        <v>5</v>
      </c>
      <c r="AE13" s="228"/>
      <c r="AF13" s="101">
        <f t="shared" si="4"/>
        <v>7</v>
      </c>
      <c r="AG13" s="231"/>
      <c r="AH13" s="167">
        <v>10</v>
      </c>
      <c r="AI13" s="242"/>
      <c r="AJ13" s="151">
        <v>4</v>
      </c>
      <c r="AK13" s="245"/>
      <c r="AL13" s="174">
        <f t="shared" si="5"/>
        <v>14</v>
      </c>
      <c r="AM13" s="231"/>
      <c r="AN13" s="167">
        <v>3</v>
      </c>
      <c r="AO13" s="242"/>
      <c r="AP13" s="151">
        <v>0</v>
      </c>
      <c r="AQ13" s="151">
        <v>0</v>
      </c>
      <c r="AR13" s="172">
        <f t="shared" si="6"/>
        <v>0</v>
      </c>
      <c r="AS13" s="172">
        <f t="shared" si="7"/>
        <v>3</v>
      </c>
    </row>
    <row r="14" spans="1:45" ht="37.5" customHeight="1" x14ac:dyDescent="0.25">
      <c r="A14" s="100">
        <v>10</v>
      </c>
      <c r="B14" s="74" t="s">
        <v>705</v>
      </c>
      <c r="C14" s="235"/>
      <c r="D14" s="3">
        <v>16</v>
      </c>
      <c r="E14" s="235"/>
      <c r="F14" s="3">
        <v>28</v>
      </c>
      <c r="G14" s="238"/>
      <c r="H14" s="99">
        <f t="shared" si="0"/>
        <v>44</v>
      </c>
      <c r="I14" s="3"/>
      <c r="J14" s="3"/>
      <c r="K14" s="3"/>
      <c r="L14" s="3"/>
      <c r="M14" s="99">
        <f t="shared" si="1"/>
        <v>0</v>
      </c>
      <c r="N14" s="99">
        <f t="shared" si="1"/>
        <v>0</v>
      </c>
      <c r="O14" s="235"/>
      <c r="P14" s="3">
        <v>15</v>
      </c>
      <c r="Q14" s="235"/>
      <c r="R14" s="3">
        <v>12</v>
      </c>
      <c r="S14" s="238"/>
      <c r="T14" s="99">
        <f t="shared" si="2"/>
        <v>27</v>
      </c>
      <c r="U14" s="235"/>
      <c r="V14" s="3">
        <v>1</v>
      </c>
      <c r="W14" s="235"/>
      <c r="X14" s="3">
        <v>14</v>
      </c>
      <c r="Y14" s="238"/>
      <c r="Z14" s="99">
        <f t="shared" si="3"/>
        <v>15</v>
      </c>
      <c r="AA14" s="235"/>
      <c r="AB14" s="3">
        <v>0</v>
      </c>
      <c r="AC14" s="235"/>
      <c r="AD14" s="3">
        <v>1</v>
      </c>
      <c r="AE14" s="228"/>
      <c r="AF14" s="101">
        <f t="shared" si="4"/>
        <v>1</v>
      </c>
      <c r="AG14" s="231"/>
      <c r="AH14" s="167">
        <v>6</v>
      </c>
      <c r="AI14" s="242"/>
      <c r="AJ14" s="151">
        <v>4</v>
      </c>
      <c r="AK14" s="245"/>
      <c r="AL14" s="174">
        <f t="shared" si="5"/>
        <v>10</v>
      </c>
      <c r="AM14" s="231"/>
      <c r="AN14" s="167">
        <v>1</v>
      </c>
      <c r="AO14" s="242"/>
      <c r="AP14" s="151">
        <v>0</v>
      </c>
      <c r="AQ14" s="151">
        <v>0</v>
      </c>
      <c r="AR14" s="172">
        <f t="shared" si="6"/>
        <v>0</v>
      </c>
      <c r="AS14" s="172">
        <f t="shared" si="7"/>
        <v>1</v>
      </c>
    </row>
    <row r="15" spans="1:45" ht="37.5" customHeight="1" x14ac:dyDescent="0.25">
      <c r="A15" s="100">
        <v>11</v>
      </c>
      <c r="B15" s="74" t="s">
        <v>706</v>
      </c>
      <c r="C15" s="235"/>
      <c r="D15" s="3">
        <v>25</v>
      </c>
      <c r="E15" s="235"/>
      <c r="F15" s="3">
        <v>30</v>
      </c>
      <c r="G15" s="238"/>
      <c r="H15" s="99">
        <f t="shared" si="0"/>
        <v>55</v>
      </c>
      <c r="I15" s="3"/>
      <c r="J15" s="3"/>
      <c r="K15" s="3"/>
      <c r="L15" s="3"/>
      <c r="M15" s="99">
        <f t="shared" si="1"/>
        <v>0</v>
      </c>
      <c r="N15" s="99">
        <f t="shared" si="1"/>
        <v>0</v>
      </c>
      <c r="O15" s="235"/>
      <c r="P15" s="3">
        <v>19</v>
      </c>
      <c r="Q15" s="235"/>
      <c r="R15" s="3">
        <v>26</v>
      </c>
      <c r="S15" s="238"/>
      <c r="T15" s="99">
        <f t="shared" si="2"/>
        <v>45</v>
      </c>
      <c r="U15" s="235"/>
      <c r="V15" s="3">
        <v>3</v>
      </c>
      <c r="W15" s="235"/>
      <c r="X15" s="3">
        <v>10</v>
      </c>
      <c r="Y15" s="238"/>
      <c r="Z15" s="99">
        <f t="shared" si="3"/>
        <v>13</v>
      </c>
      <c r="AA15" s="235"/>
      <c r="AB15" s="3">
        <v>4</v>
      </c>
      <c r="AC15" s="235"/>
      <c r="AD15" s="3">
        <v>2</v>
      </c>
      <c r="AE15" s="228"/>
      <c r="AF15" s="101">
        <f t="shared" si="4"/>
        <v>6</v>
      </c>
      <c r="AG15" s="231"/>
      <c r="AH15" s="167">
        <v>10</v>
      </c>
      <c r="AI15" s="242"/>
      <c r="AJ15" s="151">
        <v>4</v>
      </c>
      <c r="AK15" s="245"/>
      <c r="AL15" s="174">
        <f t="shared" si="5"/>
        <v>14</v>
      </c>
      <c r="AM15" s="231"/>
      <c r="AN15" s="167">
        <v>1</v>
      </c>
      <c r="AO15" s="242"/>
      <c r="AP15" s="151">
        <v>1</v>
      </c>
      <c r="AQ15" s="151">
        <v>0</v>
      </c>
      <c r="AR15" s="172">
        <f t="shared" si="6"/>
        <v>0</v>
      </c>
      <c r="AS15" s="172">
        <f t="shared" si="7"/>
        <v>2</v>
      </c>
    </row>
    <row r="16" spans="1:45" ht="37.5" customHeight="1" x14ac:dyDescent="0.25">
      <c r="A16" s="100">
        <v>12</v>
      </c>
      <c r="B16" s="74" t="s">
        <v>707</v>
      </c>
      <c r="C16" s="236"/>
      <c r="D16" s="3">
        <v>14</v>
      </c>
      <c r="E16" s="236"/>
      <c r="F16" s="3">
        <v>16</v>
      </c>
      <c r="G16" s="239"/>
      <c r="H16" s="99">
        <f t="shared" si="0"/>
        <v>30</v>
      </c>
      <c r="I16" s="3"/>
      <c r="J16" s="3"/>
      <c r="K16" s="3"/>
      <c r="L16" s="3"/>
      <c r="M16" s="99">
        <f t="shared" si="1"/>
        <v>0</v>
      </c>
      <c r="N16" s="99">
        <f t="shared" si="1"/>
        <v>0</v>
      </c>
      <c r="O16" s="236"/>
      <c r="P16" s="151">
        <v>12</v>
      </c>
      <c r="Q16" s="236"/>
      <c r="R16" s="3">
        <v>20</v>
      </c>
      <c r="S16" s="239"/>
      <c r="T16" s="99">
        <f t="shared" si="2"/>
        <v>32</v>
      </c>
      <c r="U16" s="236"/>
      <c r="V16" s="3">
        <v>0</v>
      </c>
      <c r="W16" s="236"/>
      <c r="X16" s="3">
        <v>9</v>
      </c>
      <c r="Y16" s="239"/>
      <c r="Z16" s="99">
        <f t="shared" si="3"/>
        <v>9</v>
      </c>
      <c r="AA16" s="236"/>
      <c r="AB16" s="3">
        <v>0</v>
      </c>
      <c r="AC16" s="236"/>
      <c r="AD16" s="3">
        <v>1</v>
      </c>
      <c r="AE16" s="229"/>
      <c r="AF16" s="101">
        <f t="shared" si="4"/>
        <v>1</v>
      </c>
      <c r="AG16" s="232"/>
      <c r="AH16" s="167">
        <v>6</v>
      </c>
      <c r="AI16" s="243"/>
      <c r="AJ16" s="151">
        <v>10</v>
      </c>
      <c r="AK16" s="246"/>
      <c r="AL16" s="174">
        <f t="shared" si="5"/>
        <v>16</v>
      </c>
      <c r="AM16" s="232"/>
      <c r="AN16" s="167">
        <v>2</v>
      </c>
      <c r="AO16" s="243"/>
      <c r="AP16" s="151">
        <v>1</v>
      </c>
      <c r="AQ16" s="151">
        <v>0</v>
      </c>
      <c r="AR16" s="172">
        <f t="shared" si="6"/>
        <v>0</v>
      </c>
      <c r="AS16" s="172">
        <f t="shared" si="7"/>
        <v>3</v>
      </c>
    </row>
    <row r="17" spans="1:45" ht="36" customHeight="1" x14ac:dyDescent="0.25">
      <c r="A17" s="233" t="s">
        <v>7</v>
      </c>
      <c r="B17" s="233"/>
      <c r="C17" s="99">
        <f t="shared" ref="C17:AS17" si="8">SUBTOTAL(9,C5:C16)</f>
        <v>770</v>
      </c>
      <c r="D17" s="99">
        <f t="shared" si="8"/>
        <v>302</v>
      </c>
      <c r="E17" s="99">
        <f t="shared" si="8"/>
        <v>355</v>
      </c>
      <c r="F17" s="99">
        <f t="shared" si="8"/>
        <v>355</v>
      </c>
      <c r="G17" s="99">
        <f t="shared" si="8"/>
        <v>1125</v>
      </c>
      <c r="H17" s="99">
        <f t="shared" si="8"/>
        <v>657</v>
      </c>
      <c r="I17" s="99">
        <f t="shared" si="8"/>
        <v>0</v>
      </c>
      <c r="J17" s="99">
        <f t="shared" si="8"/>
        <v>0</v>
      </c>
      <c r="K17" s="99">
        <f t="shared" si="8"/>
        <v>0</v>
      </c>
      <c r="L17" s="99">
        <f t="shared" si="8"/>
        <v>0</v>
      </c>
      <c r="M17" s="99">
        <f t="shared" si="8"/>
        <v>0</v>
      </c>
      <c r="N17" s="99">
        <f t="shared" si="8"/>
        <v>0</v>
      </c>
      <c r="O17" s="99">
        <f t="shared" si="8"/>
        <v>516</v>
      </c>
      <c r="P17" s="99">
        <f t="shared" si="8"/>
        <v>392</v>
      </c>
      <c r="Q17" s="99">
        <f t="shared" si="8"/>
        <v>359</v>
      </c>
      <c r="R17" s="99">
        <f t="shared" si="8"/>
        <v>357</v>
      </c>
      <c r="S17" s="99">
        <f t="shared" si="8"/>
        <v>875</v>
      </c>
      <c r="T17" s="99">
        <f t="shared" si="8"/>
        <v>749</v>
      </c>
      <c r="U17" s="99">
        <f t="shared" si="8"/>
        <v>80</v>
      </c>
      <c r="V17" s="99">
        <f t="shared" si="8"/>
        <v>58</v>
      </c>
      <c r="W17" s="99">
        <f t="shared" si="8"/>
        <v>141</v>
      </c>
      <c r="X17" s="99">
        <f t="shared" si="8"/>
        <v>141</v>
      </c>
      <c r="Y17" s="99">
        <f t="shared" si="8"/>
        <v>221</v>
      </c>
      <c r="Z17" s="99">
        <f t="shared" si="8"/>
        <v>199</v>
      </c>
      <c r="AA17" s="99">
        <f t="shared" si="8"/>
        <v>120</v>
      </c>
      <c r="AB17" s="99">
        <f t="shared" si="8"/>
        <v>55</v>
      </c>
      <c r="AC17" s="99">
        <f t="shared" si="8"/>
        <v>34</v>
      </c>
      <c r="AD17" s="99">
        <f t="shared" si="8"/>
        <v>34</v>
      </c>
      <c r="AE17" s="99">
        <f t="shared" si="8"/>
        <v>154</v>
      </c>
      <c r="AF17" s="99">
        <f t="shared" si="8"/>
        <v>89</v>
      </c>
      <c r="AG17" s="172">
        <f t="shared" si="8"/>
        <v>185</v>
      </c>
      <c r="AH17" s="172">
        <f t="shared" si="8"/>
        <v>148</v>
      </c>
      <c r="AI17" s="173">
        <f t="shared" si="8"/>
        <v>70</v>
      </c>
      <c r="AJ17" s="173">
        <f t="shared" si="8"/>
        <v>68</v>
      </c>
      <c r="AK17" s="172">
        <f t="shared" si="8"/>
        <v>255</v>
      </c>
      <c r="AL17" s="172">
        <f t="shared" si="8"/>
        <v>216</v>
      </c>
      <c r="AM17" s="172">
        <f t="shared" si="8"/>
        <v>140</v>
      </c>
      <c r="AN17" s="172">
        <f t="shared" si="8"/>
        <v>87</v>
      </c>
      <c r="AO17" s="172">
        <f t="shared" si="8"/>
        <v>23</v>
      </c>
      <c r="AP17" s="173">
        <f t="shared" si="8"/>
        <v>4</v>
      </c>
      <c r="AQ17" s="173">
        <f t="shared" si="8"/>
        <v>1</v>
      </c>
      <c r="AR17" s="172">
        <f t="shared" si="8"/>
        <v>163</v>
      </c>
      <c r="AS17" s="172">
        <f t="shared" si="8"/>
        <v>92</v>
      </c>
    </row>
    <row r="18" spans="1:45" ht="285" x14ac:dyDescent="0.25">
      <c r="AJ18" s="181" t="s">
        <v>730</v>
      </c>
    </row>
  </sheetData>
  <mergeCells count="49">
    <mergeCell ref="A1:AS1"/>
    <mergeCell ref="A2:A4"/>
    <mergeCell ref="B2:B4"/>
    <mergeCell ref="C2:H2"/>
    <mergeCell ref="I2:N2"/>
    <mergeCell ref="O2:T2"/>
    <mergeCell ref="U2:Z2"/>
    <mergeCell ref="AA2:AF2"/>
    <mergeCell ref="AG2:AL2"/>
    <mergeCell ref="AM2:AS2"/>
    <mergeCell ref="Y3:Z3"/>
    <mergeCell ref="C3:D3"/>
    <mergeCell ref="E3:F3"/>
    <mergeCell ref="G3:H3"/>
    <mergeCell ref="I3:J3"/>
    <mergeCell ref="K3:L3"/>
    <mergeCell ref="M3:N3"/>
    <mergeCell ref="O3:P3"/>
    <mergeCell ref="Q3:R3"/>
    <mergeCell ref="S3:T3"/>
    <mergeCell ref="U3:V3"/>
    <mergeCell ref="W3:X3"/>
    <mergeCell ref="AM3:AN3"/>
    <mergeCell ref="AO3:AQ3"/>
    <mergeCell ref="AR3:AS3"/>
    <mergeCell ref="C5:C16"/>
    <mergeCell ref="E5:E16"/>
    <mergeCell ref="G5:G16"/>
    <mergeCell ref="O5:O16"/>
    <mergeCell ref="Q5:Q16"/>
    <mergeCell ref="S5:S16"/>
    <mergeCell ref="U5:U16"/>
    <mergeCell ref="AA3:AB3"/>
    <mergeCell ref="AC3:AD3"/>
    <mergeCell ref="AE3:AF3"/>
    <mergeCell ref="AG3:AH3"/>
    <mergeCell ref="AI3:AJ3"/>
    <mergeCell ref="AK3:AL3"/>
    <mergeCell ref="AI5:AI16"/>
    <mergeCell ref="AK5:AK16"/>
    <mergeCell ref="AM5:AM16"/>
    <mergeCell ref="AO5:AO16"/>
    <mergeCell ref="AE5:AE16"/>
    <mergeCell ref="AG5:AG16"/>
    <mergeCell ref="A17:B17"/>
    <mergeCell ref="W5:W16"/>
    <mergeCell ref="Y5:Y16"/>
    <mergeCell ref="AA5:AA16"/>
    <mergeCell ref="AC5:AC16"/>
  </mergeCells>
  <pageMargins left="0.7" right="0.7" top="0.75" bottom="0.75" header="0.3" footer="0.3"/>
  <pageSetup paperSize="9" scale="75" orientation="landscape" horizontalDpi="0" verticalDpi="0" r:id="rId1"/>
  <colBreaks count="1" manualBreakCount="1">
    <brk id="12" max="1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46AE-156A-4413-9C17-791DDDE1CF80}">
  <sheetPr>
    <pageSetUpPr fitToPage="1"/>
  </sheetPr>
  <dimension ref="A1:P19"/>
  <sheetViews>
    <sheetView zoomScaleNormal="100" zoomScaleSheetLayoutView="115" workbookViewId="0">
      <pane xSplit="2" ySplit="5" topLeftCell="C9" activePane="bottomRight" state="frozen"/>
      <selection pane="topRight" activeCell="C1" sqref="C1"/>
      <selection pane="bottomLeft" activeCell="A5" sqref="A5"/>
      <selection pane="bottomRight" activeCell="A12" sqref="A12:XFD12"/>
    </sheetView>
  </sheetViews>
  <sheetFormatPr defaultColWidth="8.85546875" defaultRowHeight="15" x14ac:dyDescent="0.25"/>
  <cols>
    <col min="1" max="1" width="6.140625" style="28" customWidth="1"/>
    <col min="2" max="2" width="23.85546875" style="28" customWidth="1"/>
    <col min="3" max="12" width="17" style="1" customWidth="1"/>
    <col min="13" max="13" width="8.85546875" style="28"/>
    <col min="14" max="15" width="8.85546875" style="1"/>
    <col min="16" max="16" width="35.28515625" style="28" customWidth="1"/>
    <col min="17" max="16384" width="8.85546875" style="28"/>
  </cols>
  <sheetData>
    <row r="1" spans="1:16" ht="14.45" customHeight="1" thickBot="1" x14ac:dyDescent="0.3">
      <c r="A1" s="267" t="s">
        <v>258</v>
      </c>
      <c r="B1" s="268"/>
      <c r="C1" s="268"/>
      <c r="D1" s="268"/>
      <c r="E1" s="268"/>
      <c r="F1" s="268"/>
      <c r="G1" s="268"/>
      <c r="H1" s="268"/>
      <c r="I1" s="268"/>
      <c r="J1" s="268"/>
      <c r="K1" s="268"/>
      <c r="L1" s="268"/>
    </row>
    <row r="2" spans="1:16" ht="15" customHeight="1" thickBot="1" x14ac:dyDescent="0.3">
      <c r="A2" s="269" t="s">
        <v>259</v>
      </c>
      <c r="B2" s="270"/>
      <c r="C2" s="269" t="s">
        <v>265</v>
      </c>
      <c r="D2" s="270"/>
      <c r="E2" s="269" t="s">
        <v>266</v>
      </c>
      <c r="F2" s="270"/>
      <c r="G2" s="269" t="s">
        <v>267</v>
      </c>
      <c r="H2" s="270"/>
      <c r="I2" s="269" t="s">
        <v>260</v>
      </c>
      <c r="J2" s="270"/>
      <c r="K2" s="269" t="s">
        <v>719</v>
      </c>
      <c r="L2" s="270"/>
    </row>
    <row r="3" spans="1:16" ht="15.75" thickBot="1" x14ac:dyDescent="0.3">
      <c r="A3" s="271" t="s">
        <v>261</v>
      </c>
      <c r="B3" s="272"/>
      <c r="C3" s="265"/>
      <c r="D3" s="266"/>
      <c r="E3" s="265"/>
      <c r="F3" s="266"/>
      <c r="G3" s="265"/>
      <c r="H3" s="266"/>
      <c r="I3" s="265"/>
      <c r="J3" s="266"/>
      <c r="K3" s="265"/>
      <c r="L3" s="266"/>
    </row>
    <row r="4" spans="1:16" x14ac:dyDescent="0.25">
      <c r="A4" s="259" t="s">
        <v>0</v>
      </c>
      <c r="B4" s="259" t="s">
        <v>87</v>
      </c>
      <c r="C4" s="262" t="s">
        <v>257</v>
      </c>
      <c r="D4" s="263"/>
      <c r="E4" s="262" t="s">
        <v>257</v>
      </c>
      <c r="F4" s="263"/>
      <c r="G4" s="262" t="s">
        <v>257</v>
      </c>
      <c r="H4" s="263"/>
      <c r="I4" s="262" t="s">
        <v>257</v>
      </c>
      <c r="J4" s="263"/>
      <c r="K4" s="262" t="s">
        <v>257</v>
      </c>
      <c r="L4" s="263"/>
    </row>
    <row r="5" spans="1:16" ht="60" x14ac:dyDescent="0.25">
      <c r="A5" s="260"/>
      <c r="B5" s="260"/>
      <c r="C5" s="146" t="s">
        <v>2</v>
      </c>
      <c r="D5" s="146" t="s">
        <v>6</v>
      </c>
      <c r="E5" s="146" t="s">
        <v>2</v>
      </c>
      <c r="F5" s="146" t="s">
        <v>6</v>
      </c>
      <c r="G5" s="146" t="s">
        <v>2</v>
      </c>
      <c r="H5" s="146" t="s">
        <v>6</v>
      </c>
      <c r="I5" s="146" t="s">
        <v>2</v>
      </c>
      <c r="J5" s="146" t="s">
        <v>6</v>
      </c>
      <c r="K5" s="146" t="s">
        <v>2</v>
      </c>
      <c r="L5" s="146" t="s">
        <v>6</v>
      </c>
      <c r="N5" s="100" t="s">
        <v>720</v>
      </c>
      <c r="O5" s="100" t="s">
        <v>191</v>
      </c>
    </row>
    <row r="6" spans="1:16" ht="27.75" customHeight="1" x14ac:dyDescent="0.25">
      <c r="A6" s="100">
        <v>1</v>
      </c>
      <c r="B6" s="147" t="s">
        <v>262</v>
      </c>
      <c r="C6" s="234">
        <v>302</v>
      </c>
      <c r="D6" s="234">
        <v>355</v>
      </c>
      <c r="E6" s="3"/>
      <c r="F6" s="3"/>
      <c r="G6" s="148"/>
      <c r="H6" s="148"/>
      <c r="I6" s="148"/>
      <c r="J6" s="148"/>
      <c r="K6" s="148"/>
      <c r="L6" s="148"/>
      <c r="N6" s="234">
        <f>C6</f>
        <v>302</v>
      </c>
      <c r="O6" s="234">
        <f>D6</f>
        <v>355</v>
      </c>
    </row>
    <row r="7" spans="1:16" ht="27.75" customHeight="1" x14ac:dyDescent="0.25">
      <c r="A7" s="100">
        <v>2</v>
      </c>
      <c r="B7" s="147" t="s">
        <v>263</v>
      </c>
      <c r="C7" s="236"/>
      <c r="D7" s="236"/>
      <c r="E7" s="148"/>
      <c r="F7" s="148"/>
      <c r="G7" s="148"/>
      <c r="H7" s="148"/>
      <c r="I7" s="148"/>
      <c r="J7" s="148"/>
      <c r="K7" s="148"/>
      <c r="L7" s="148"/>
      <c r="N7" s="236"/>
      <c r="O7" s="236"/>
    </row>
    <row r="8" spans="1:16" ht="27.75" customHeight="1" x14ac:dyDescent="0.25">
      <c r="A8" s="100">
        <v>3</v>
      </c>
      <c r="B8" s="147" t="s">
        <v>264</v>
      </c>
      <c r="C8" s="3"/>
      <c r="D8" s="3"/>
      <c r="E8" s="3">
        <v>76</v>
      </c>
      <c r="F8" s="3">
        <v>113</v>
      </c>
      <c r="G8" s="3">
        <v>30</v>
      </c>
      <c r="H8" s="3">
        <v>20</v>
      </c>
      <c r="I8" s="3">
        <v>16</v>
      </c>
      <c r="J8" s="3">
        <v>6</v>
      </c>
      <c r="K8" s="3">
        <v>270</v>
      </c>
      <c r="L8" s="3">
        <v>218</v>
      </c>
      <c r="N8" s="3">
        <f>C8+E8+G8+I8+K8</f>
        <v>392</v>
      </c>
      <c r="O8" s="3">
        <f>D8+F8+H8+J8+L8</f>
        <v>357</v>
      </c>
      <c r="P8" s="52"/>
    </row>
    <row r="9" spans="1:16" ht="27.75" customHeight="1" x14ac:dyDescent="0.25">
      <c r="A9" s="100">
        <v>4</v>
      </c>
      <c r="B9" s="147" t="s">
        <v>250</v>
      </c>
      <c r="C9" s="148"/>
      <c r="D9" s="148"/>
      <c r="E9" s="3">
        <v>18</v>
      </c>
      <c r="F9" s="3">
        <v>57</v>
      </c>
      <c r="G9" s="3">
        <v>3</v>
      </c>
      <c r="H9" s="3">
        <v>12</v>
      </c>
      <c r="I9" s="3">
        <v>2</v>
      </c>
      <c r="J9" s="3">
        <v>3</v>
      </c>
      <c r="K9" s="3">
        <v>35</v>
      </c>
      <c r="L9" s="3">
        <v>69</v>
      </c>
      <c r="N9" s="3">
        <f t="shared" ref="N9:O18" si="0">C9+E9+G9+I9+K9</f>
        <v>58</v>
      </c>
      <c r="O9" s="3">
        <f t="shared" si="0"/>
        <v>141</v>
      </c>
      <c r="P9" s="25"/>
    </row>
    <row r="10" spans="1:16" ht="107.25" customHeight="1" x14ac:dyDescent="0.25">
      <c r="A10" s="100">
        <v>5</v>
      </c>
      <c r="B10" s="147" t="s">
        <v>251</v>
      </c>
      <c r="C10" s="148"/>
      <c r="D10" s="148"/>
      <c r="E10" s="3">
        <v>10</v>
      </c>
      <c r="F10" s="3">
        <v>24</v>
      </c>
      <c r="G10" s="3">
        <v>1</v>
      </c>
      <c r="H10" s="3">
        <v>5</v>
      </c>
      <c r="I10" s="3">
        <v>2</v>
      </c>
      <c r="J10" s="3">
        <v>1</v>
      </c>
      <c r="K10" s="3">
        <v>17</v>
      </c>
      <c r="L10" s="3">
        <v>1</v>
      </c>
      <c r="N10" s="3">
        <f t="shared" si="0"/>
        <v>30</v>
      </c>
      <c r="O10" s="3">
        <f t="shared" si="0"/>
        <v>31</v>
      </c>
      <c r="P10" s="181" t="s">
        <v>734</v>
      </c>
    </row>
    <row r="11" spans="1:16" ht="76.5" customHeight="1" x14ac:dyDescent="0.25">
      <c r="A11" s="100">
        <v>6</v>
      </c>
      <c r="B11" s="147" t="s">
        <v>252</v>
      </c>
      <c r="C11" s="3"/>
      <c r="D11" s="181">
        <v>14</v>
      </c>
      <c r="E11" s="3">
        <v>48</v>
      </c>
      <c r="F11" s="181">
        <v>35</v>
      </c>
      <c r="G11" s="3">
        <v>11</v>
      </c>
      <c r="H11" s="3">
        <v>5</v>
      </c>
      <c r="I11" s="3">
        <v>6</v>
      </c>
      <c r="J11" s="3">
        <v>1</v>
      </c>
      <c r="K11" s="3">
        <v>78</v>
      </c>
      <c r="L11" s="3">
        <v>13</v>
      </c>
      <c r="N11" s="3">
        <f t="shared" si="0"/>
        <v>143</v>
      </c>
      <c r="O11" s="181">
        <f t="shared" si="0"/>
        <v>68</v>
      </c>
      <c r="P11" s="179" t="s">
        <v>731</v>
      </c>
    </row>
    <row r="12" spans="1:16" ht="27.75" customHeight="1" x14ac:dyDescent="0.25">
      <c r="A12" s="100">
        <v>7</v>
      </c>
      <c r="B12" s="147" t="s">
        <v>253</v>
      </c>
      <c r="C12" s="148"/>
      <c r="D12" s="148"/>
      <c r="E12" s="148"/>
      <c r="F12" s="148"/>
      <c r="G12" s="3"/>
      <c r="H12" s="3">
        <v>1</v>
      </c>
      <c r="I12" s="3">
        <v>3</v>
      </c>
      <c r="J12" s="3"/>
      <c r="K12" s="3">
        <v>84</v>
      </c>
      <c r="L12" s="181">
        <v>4</v>
      </c>
      <c r="N12" s="3">
        <f t="shared" si="0"/>
        <v>87</v>
      </c>
      <c r="O12" s="3">
        <f t="shared" si="0"/>
        <v>5</v>
      </c>
      <c r="P12" s="25"/>
    </row>
    <row r="13" spans="1:16" ht="58.5" customHeight="1" x14ac:dyDescent="0.25">
      <c r="A13" s="100">
        <v>8</v>
      </c>
      <c r="B13" s="147" t="s">
        <v>254</v>
      </c>
      <c r="C13" s="148"/>
      <c r="D13" s="148"/>
      <c r="E13" s="148"/>
      <c r="F13" s="148"/>
      <c r="G13" s="148"/>
      <c r="H13" s="148"/>
      <c r="I13" s="148"/>
      <c r="J13" s="148"/>
      <c r="K13" s="3">
        <v>1</v>
      </c>
      <c r="L13" s="3">
        <v>6</v>
      </c>
      <c r="N13" s="3">
        <f t="shared" si="0"/>
        <v>1</v>
      </c>
      <c r="O13" s="3">
        <f t="shared" si="0"/>
        <v>6</v>
      </c>
      <c r="P13" s="179" t="s">
        <v>735</v>
      </c>
    </row>
    <row r="14" spans="1:16" ht="69" customHeight="1" x14ac:dyDescent="0.25">
      <c r="A14" s="100">
        <v>9</v>
      </c>
      <c r="B14" s="147" t="s">
        <v>255</v>
      </c>
      <c r="C14" s="148"/>
      <c r="D14" s="148"/>
      <c r="E14" s="181">
        <v>0</v>
      </c>
      <c r="F14" s="181">
        <v>3</v>
      </c>
      <c r="G14" s="3">
        <v>1</v>
      </c>
      <c r="H14" s="3">
        <v>8</v>
      </c>
      <c r="I14" s="3">
        <v>4</v>
      </c>
      <c r="J14" s="3">
        <v>1</v>
      </c>
      <c r="K14" s="3">
        <v>18</v>
      </c>
      <c r="L14" s="3">
        <v>2</v>
      </c>
      <c r="N14" s="3">
        <f t="shared" si="0"/>
        <v>23</v>
      </c>
      <c r="O14" s="3">
        <f t="shared" si="0"/>
        <v>14</v>
      </c>
      <c r="P14" s="181" t="s">
        <v>733</v>
      </c>
    </row>
    <row r="15" spans="1:16" ht="27.75" customHeight="1" x14ac:dyDescent="0.25">
      <c r="A15" s="100">
        <v>10</v>
      </c>
      <c r="B15" s="147" t="s">
        <v>77</v>
      </c>
      <c r="C15" s="148"/>
      <c r="D15" s="148"/>
      <c r="E15" s="148"/>
      <c r="F15" s="148"/>
      <c r="G15" s="3">
        <v>0</v>
      </c>
      <c r="H15" s="3">
        <v>7</v>
      </c>
      <c r="I15" s="3">
        <v>0</v>
      </c>
      <c r="J15" s="3">
        <v>1</v>
      </c>
      <c r="K15" s="3">
        <v>0</v>
      </c>
      <c r="L15" s="3">
        <v>14</v>
      </c>
      <c r="N15" s="3">
        <f t="shared" si="0"/>
        <v>0</v>
      </c>
      <c r="O15" s="3">
        <f t="shared" si="0"/>
        <v>22</v>
      </c>
      <c r="P15" s="25"/>
    </row>
    <row r="16" spans="1:16" ht="27.75" customHeight="1" x14ac:dyDescent="0.25">
      <c r="A16" s="100">
        <v>11</v>
      </c>
      <c r="B16" s="147" t="s">
        <v>256</v>
      </c>
      <c r="C16" s="148"/>
      <c r="D16" s="148"/>
      <c r="E16" s="181">
        <v>3</v>
      </c>
      <c r="F16" s="181">
        <v>9</v>
      </c>
      <c r="G16" s="3">
        <v>4</v>
      </c>
      <c r="H16" s="3">
        <v>2</v>
      </c>
      <c r="I16" s="3">
        <v>3</v>
      </c>
      <c r="J16" s="3">
        <v>0</v>
      </c>
      <c r="K16" s="3">
        <v>20</v>
      </c>
      <c r="L16" s="3">
        <v>16</v>
      </c>
      <c r="N16" s="3">
        <f t="shared" si="0"/>
        <v>30</v>
      </c>
      <c r="O16" s="3">
        <f t="shared" si="0"/>
        <v>27</v>
      </c>
      <c r="P16" s="25"/>
    </row>
    <row r="17" spans="1:16" ht="49.5" customHeight="1" x14ac:dyDescent="0.25">
      <c r="A17" s="100">
        <v>12</v>
      </c>
      <c r="B17" s="147" t="s">
        <v>230</v>
      </c>
      <c r="C17" s="148"/>
      <c r="D17" s="148"/>
      <c r="E17" s="148"/>
      <c r="F17" s="148"/>
      <c r="G17" s="3">
        <v>0</v>
      </c>
      <c r="H17" s="3">
        <v>0</v>
      </c>
      <c r="I17" s="3">
        <v>1</v>
      </c>
      <c r="J17" s="3">
        <v>1</v>
      </c>
      <c r="K17" s="3">
        <v>0</v>
      </c>
      <c r="L17" s="181">
        <v>17</v>
      </c>
      <c r="N17" s="3">
        <f t="shared" si="0"/>
        <v>1</v>
      </c>
      <c r="O17" s="3">
        <f t="shared" si="0"/>
        <v>18</v>
      </c>
      <c r="P17" s="181" t="s">
        <v>729</v>
      </c>
    </row>
    <row r="18" spans="1:16" ht="42" customHeight="1" x14ac:dyDescent="0.25">
      <c r="A18" s="100">
        <v>13</v>
      </c>
      <c r="B18" s="147" t="s">
        <v>201</v>
      </c>
      <c r="C18" s="148"/>
      <c r="D18" s="148"/>
      <c r="E18" s="148"/>
      <c r="F18" s="148"/>
      <c r="G18" s="148"/>
      <c r="H18" s="148"/>
      <c r="I18" s="148"/>
      <c r="J18" s="148"/>
      <c r="K18" s="181">
        <v>0</v>
      </c>
      <c r="L18" s="181">
        <v>1</v>
      </c>
      <c r="N18" s="3">
        <f t="shared" si="0"/>
        <v>0</v>
      </c>
      <c r="O18" s="3">
        <f t="shared" si="0"/>
        <v>1</v>
      </c>
      <c r="P18" s="181" t="s">
        <v>736</v>
      </c>
    </row>
    <row r="19" spans="1:16" ht="27.75" customHeight="1" x14ac:dyDescent="0.25">
      <c r="A19" s="264" t="s">
        <v>7</v>
      </c>
      <c r="B19" s="264"/>
      <c r="C19" s="99">
        <f>SUBTOTAL(9,C6:C18)</f>
        <v>302</v>
      </c>
      <c r="D19" s="99">
        <f t="shared" ref="D19:L19" si="1">SUBTOTAL(9,D6:D18)</f>
        <v>369</v>
      </c>
      <c r="E19" s="99">
        <f t="shared" si="1"/>
        <v>155</v>
      </c>
      <c r="F19" s="99">
        <f t="shared" si="1"/>
        <v>241</v>
      </c>
      <c r="G19" s="99">
        <f t="shared" si="1"/>
        <v>50</v>
      </c>
      <c r="H19" s="99">
        <f t="shared" si="1"/>
        <v>60</v>
      </c>
      <c r="I19" s="99">
        <f t="shared" si="1"/>
        <v>37</v>
      </c>
      <c r="J19" s="99">
        <f t="shared" si="1"/>
        <v>14</v>
      </c>
      <c r="K19" s="99">
        <f t="shared" si="1"/>
        <v>523</v>
      </c>
      <c r="L19" s="99">
        <f t="shared" si="1"/>
        <v>361</v>
      </c>
      <c r="N19" s="100">
        <f>SUM(N8:N18)</f>
        <v>765</v>
      </c>
      <c r="O19" s="100">
        <f>SUM(O8:O18)</f>
        <v>690</v>
      </c>
      <c r="P19" s="25"/>
    </row>
  </sheetData>
  <mergeCells count="25">
    <mergeCell ref="K3:L3"/>
    <mergeCell ref="A1:L1"/>
    <mergeCell ref="A2:B2"/>
    <mergeCell ref="C2:D2"/>
    <mergeCell ref="E2:F2"/>
    <mergeCell ref="G2:H2"/>
    <mergeCell ref="I2:J2"/>
    <mergeCell ref="K2:L2"/>
    <mergeCell ref="A3:B3"/>
    <mergeCell ref="C3:D3"/>
    <mergeCell ref="E3:F3"/>
    <mergeCell ref="G3:H3"/>
    <mergeCell ref="I3:J3"/>
    <mergeCell ref="A19:B19"/>
    <mergeCell ref="A4:A5"/>
    <mergeCell ref="B4:B5"/>
    <mergeCell ref="C4:D4"/>
    <mergeCell ref="E4:F4"/>
    <mergeCell ref="K4:L4"/>
    <mergeCell ref="C6:C7"/>
    <mergeCell ref="D6:D7"/>
    <mergeCell ref="N6:N7"/>
    <mergeCell ref="O6:O7"/>
    <mergeCell ref="G4:H4"/>
    <mergeCell ref="I4:J4"/>
  </mergeCells>
  <pageMargins left="0.7" right="0.7" top="0.75" bottom="0.75" header="0.3" footer="0.3"/>
  <pageSetup paperSize="5" scale="80"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B8E3B-0EE2-4CCE-A8B0-EB88A3010625}">
  <dimension ref="A1:U112"/>
  <sheetViews>
    <sheetView view="pageBreakPreview" zoomScaleNormal="98" zoomScaleSheetLayoutView="100" workbookViewId="0">
      <pane xSplit="2" ySplit="4" topLeftCell="C29" activePane="bottomRight" state="frozen"/>
      <selection pane="topRight" activeCell="C1" sqref="C1"/>
      <selection pane="bottomLeft" activeCell="A5" sqref="A5"/>
      <selection pane="bottomRight" activeCell="F39" sqref="F39"/>
    </sheetView>
  </sheetViews>
  <sheetFormatPr defaultColWidth="18.140625" defaultRowHeight="15" x14ac:dyDescent="0.25"/>
  <cols>
    <col min="1" max="1" width="8.28515625" style="1" bestFit="1" customWidth="1"/>
    <col min="2" max="2" width="59.85546875" style="1" customWidth="1"/>
    <col min="3" max="3" width="15.85546875" style="1" customWidth="1"/>
    <col min="4" max="4" width="13.140625" style="1" customWidth="1"/>
    <col min="5" max="5" width="17.7109375" style="1" customWidth="1"/>
    <col min="6" max="6" width="15.140625" style="1" customWidth="1"/>
    <col min="7" max="9" width="11.140625" style="1" customWidth="1"/>
    <col min="10" max="10" width="15.140625" style="1" customWidth="1"/>
    <col min="11" max="11" width="11.28515625" style="1" customWidth="1"/>
    <col min="12" max="12" width="17.28515625" style="1" customWidth="1"/>
    <col min="13" max="13" width="15.140625" style="1" customWidth="1"/>
    <col min="14" max="14" width="9.7109375" style="1" customWidth="1"/>
    <col min="15" max="16" width="11.28515625" style="1" customWidth="1"/>
    <col min="17" max="17" width="12.85546875" style="1" bestFit="1" customWidth="1"/>
    <col min="18" max="18" width="12.85546875" style="1" customWidth="1"/>
    <col min="19" max="19" width="13.7109375" style="1" customWidth="1"/>
    <col min="20" max="20" width="31.140625" style="1" customWidth="1"/>
    <col min="21" max="16384" width="18.140625" style="1"/>
  </cols>
  <sheetData>
    <row r="1" spans="1:20" ht="14.45" customHeight="1" x14ac:dyDescent="0.25">
      <c r="A1" s="275" t="s">
        <v>0</v>
      </c>
      <c r="B1" s="275" t="s">
        <v>87</v>
      </c>
      <c r="C1" s="276" t="s">
        <v>95</v>
      </c>
      <c r="D1" s="276"/>
      <c r="E1" s="276"/>
      <c r="F1" s="276"/>
      <c r="G1" s="276"/>
      <c r="H1" s="276"/>
      <c r="I1" s="276"/>
      <c r="J1" s="276"/>
      <c r="K1" s="276"/>
      <c r="L1" s="276"/>
      <c r="M1" s="276"/>
      <c r="N1" s="276"/>
      <c r="O1" s="276"/>
      <c r="P1" s="276"/>
      <c r="Q1" s="276"/>
      <c r="R1" s="276"/>
      <c r="S1" s="276"/>
      <c r="T1" s="277" t="s">
        <v>721</v>
      </c>
    </row>
    <row r="2" spans="1:20" ht="14.45" customHeight="1" x14ac:dyDescent="0.25">
      <c r="A2" s="275"/>
      <c r="B2" s="275"/>
      <c r="C2" s="280" t="s">
        <v>212</v>
      </c>
      <c r="D2" s="280"/>
      <c r="E2" s="280"/>
      <c r="F2" s="280"/>
      <c r="G2" s="280"/>
      <c r="H2" s="280"/>
      <c r="I2" s="280"/>
      <c r="J2" s="281" t="s">
        <v>218</v>
      </c>
      <c r="K2" s="281"/>
      <c r="L2" s="281"/>
      <c r="M2" s="281"/>
      <c r="N2" s="281"/>
      <c r="O2" s="281"/>
      <c r="P2" s="281"/>
      <c r="Q2" s="275" t="s">
        <v>7</v>
      </c>
      <c r="R2" s="275"/>
      <c r="S2" s="275"/>
      <c r="T2" s="278"/>
    </row>
    <row r="3" spans="1:20" ht="27.75" customHeight="1" x14ac:dyDescent="0.25">
      <c r="A3" s="275"/>
      <c r="B3" s="275"/>
      <c r="C3" s="282" t="s">
        <v>12</v>
      </c>
      <c r="D3" s="282"/>
      <c r="E3" s="282" t="s">
        <v>13</v>
      </c>
      <c r="F3" s="282" t="s">
        <v>14</v>
      </c>
      <c r="G3" s="282"/>
      <c r="H3" s="282" t="s">
        <v>136</v>
      </c>
      <c r="I3" s="282"/>
      <c r="J3" s="283" t="s">
        <v>15</v>
      </c>
      <c r="K3" s="283"/>
      <c r="L3" s="283" t="s">
        <v>16</v>
      </c>
      <c r="M3" s="283" t="s">
        <v>17</v>
      </c>
      <c r="N3" s="283"/>
      <c r="O3" s="283" t="s">
        <v>136</v>
      </c>
      <c r="P3" s="283"/>
      <c r="Q3" s="275"/>
      <c r="R3" s="275"/>
      <c r="S3" s="275"/>
      <c r="T3" s="278"/>
    </row>
    <row r="4" spans="1:20" ht="47.25" customHeight="1" thickBot="1" x14ac:dyDescent="0.3">
      <c r="A4" s="258"/>
      <c r="B4" s="258"/>
      <c r="C4" s="171" t="s">
        <v>8</v>
      </c>
      <c r="D4" s="171" t="s">
        <v>18</v>
      </c>
      <c r="E4" s="282"/>
      <c r="F4" s="171" t="s">
        <v>19</v>
      </c>
      <c r="G4" s="171" t="s">
        <v>18</v>
      </c>
      <c r="H4" s="171" t="s">
        <v>5</v>
      </c>
      <c r="I4" s="171" t="s">
        <v>20</v>
      </c>
      <c r="J4" s="169" t="s">
        <v>8</v>
      </c>
      <c r="K4" s="169" t="s">
        <v>18</v>
      </c>
      <c r="L4" s="283"/>
      <c r="M4" s="169" t="s">
        <v>19</v>
      </c>
      <c r="N4" s="169" t="s">
        <v>18</v>
      </c>
      <c r="O4" s="169" t="s">
        <v>21</v>
      </c>
      <c r="P4" s="169" t="s">
        <v>20</v>
      </c>
      <c r="Q4" s="170" t="s">
        <v>8</v>
      </c>
      <c r="R4" s="170" t="s">
        <v>18</v>
      </c>
      <c r="S4" s="170" t="s">
        <v>22</v>
      </c>
      <c r="T4" s="279"/>
    </row>
    <row r="5" spans="1:20" s="97" customFormat="1" ht="27.75" customHeight="1" thickBot="1" x14ac:dyDescent="0.3">
      <c r="A5" s="63">
        <v>1</v>
      </c>
      <c r="B5" s="64" t="s">
        <v>103</v>
      </c>
      <c r="C5" s="176">
        <f>SUM(C6:C7)</f>
        <v>770</v>
      </c>
      <c r="D5" s="176">
        <f t="shared" ref="D5:R5" si="0">SUM(D6:D7)</f>
        <v>297</v>
      </c>
      <c r="E5" s="176">
        <f t="shared" si="0"/>
        <v>5</v>
      </c>
      <c r="F5" s="176">
        <f t="shared" si="0"/>
        <v>332</v>
      </c>
      <c r="G5" s="176">
        <f t="shared" si="0"/>
        <v>332</v>
      </c>
      <c r="H5" s="176">
        <f t="shared" si="0"/>
        <v>0</v>
      </c>
      <c r="I5" s="176">
        <f t="shared" si="0"/>
        <v>0</v>
      </c>
      <c r="J5" s="176">
        <f t="shared" si="0"/>
        <v>0</v>
      </c>
      <c r="K5" s="176">
        <f t="shared" si="0"/>
        <v>0</v>
      </c>
      <c r="L5" s="176">
        <f t="shared" si="0"/>
        <v>0</v>
      </c>
      <c r="M5" s="176">
        <f t="shared" si="0"/>
        <v>23</v>
      </c>
      <c r="N5" s="176">
        <f t="shared" si="0"/>
        <v>23</v>
      </c>
      <c r="O5" s="176">
        <f t="shared" si="0"/>
        <v>0</v>
      </c>
      <c r="P5" s="176">
        <f t="shared" si="0"/>
        <v>0</v>
      </c>
      <c r="Q5" s="176">
        <f t="shared" si="0"/>
        <v>1125</v>
      </c>
      <c r="R5" s="176">
        <f t="shared" si="0"/>
        <v>657</v>
      </c>
      <c r="S5" s="177">
        <f>(Q5-R5)/Q5</f>
        <v>0.41599999999999998</v>
      </c>
      <c r="T5" s="100"/>
    </row>
    <row r="6" spans="1:20" ht="27.75" customHeight="1" x14ac:dyDescent="0.25">
      <c r="A6" s="4">
        <v>1.1000000000000001</v>
      </c>
      <c r="B6" s="5" t="s">
        <v>23</v>
      </c>
      <c r="C6" s="273">
        <v>770</v>
      </c>
      <c r="D6" s="273">
        <v>297</v>
      </c>
      <c r="E6" s="273">
        <v>5</v>
      </c>
      <c r="F6" s="273">
        <v>332</v>
      </c>
      <c r="G6" s="273">
        <v>332</v>
      </c>
      <c r="H6" s="273"/>
      <c r="I6" s="273"/>
      <c r="J6" s="273">
        <v>0</v>
      </c>
      <c r="K6" s="273">
        <v>0</v>
      </c>
      <c r="L6" s="273">
        <v>0</v>
      </c>
      <c r="M6" s="273">
        <v>23</v>
      </c>
      <c r="N6" s="273">
        <v>23</v>
      </c>
      <c r="O6" s="274">
        <v>0</v>
      </c>
      <c r="P6" s="273">
        <v>0</v>
      </c>
      <c r="Q6" s="66">
        <f>C6+F6+H6+J6+M6+O6</f>
        <v>1125</v>
      </c>
      <c r="R6" s="66">
        <f>D6+E6+G6+I6+K6+L6+N6+P6</f>
        <v>657</v>
      </c>
      <c r="S6" s="67">
        <f t="shared" ref="S6:S69" si="1">(Q6-R6)/Q6</f>
        <v>0.41599999999999998</v>
      </c>
      <c r="T6" s="3"/>
    </row>
    <row r="7" spans="1:20" ht="27.75" customHeight="1" thickBot="1" x14ac:dyDescent="0.3">
      <c r="A7" s="6">
        <v>1.2</v>
      </c>
      <c r="B7" s="7" t="s">
        <v>24</v>
      </c>
      <c r="C7" s="273"/>
      <c r="D7" s="273"/>
      <c r="E7" s="273"/>
      <c r="F7" s="273"/>
      <c r="G7" s="273"/>
      <c r="H7" s="273"/>
      <c r="I7" s="273"/>
      <c r="J7" s="273"/>
      <c r="K7" s="273"/>
      <c r="L7" s="273"/>
      <c r="M7" s="273"/>
      <c r="N7" s="273"/>
      <c r="O7" s="274"/>
      <c r="P7" s="273"/>
      <c r="Q7" s="66">
        <f t="shared" ref="Q7:Q69" si="2">C7+F7+H7+J7+M7+O7</f>
        <v>0</v>
      </c>
      <c r="R7" s="66">
        <f t="shared" ref="R7:R69" si="3">D7+E7+G7+I7+K7+L7+N7+P7</f>
        <v>0</v>
      </c>
      <c r="S7" s="67" t="e">
        <f>(Q7-R7)/Q7</f>
        <v>#DIV/0!</v>
      </c>
      <c r="T7" s="3"/>
    </row>
    <row r="8" spans="1:20" s="97" customFormat="1" ht="27.75" customHeight="1" thickBot="1" x14ac:dyDescent="0.3">
      <c r="A8" s="63">
        <v>2</v>
      </c>
      <c r="B8" s="65" t="s">
        <v>104</v>
      </c>
      <c r="C8" s="176">
        <f>C9</f>
        <v>0</v>
      </c>
      <c r="D8" s="176">
        <f t="shared" ref="D8:R8" si="4">D9</f>
        <v>0</v>
      </c>
      <c r="E8" s="176">
        <f t="shared" si="4"/>
        <v>0</v>
      </c>
      <c r="F8" s="176">
        <f t="shared" si="4"/>
        <v>309</v>
      </c>
      <c r="G8" s="176">
        <f t="shared" si="4"/>
        <v>309</v>
      </c>
      <c r="H8" s="176">
        <f t="shared" si="4"/>
        <v>0</v>
      </c>
      <c r="I8" s="176">
        <f t="shared" si="4"/>
        <v>0</v>
      </c>
      <c r="J8" s="176">
        <f t="shared" si="4"/>
        <v>0</v>
      </c>
      <c r="K8" s="176">
        <f t="shared" si="4"/>
        <v>0</v>
      </c>
      <c r="L8" s="176">
        <f t="shared" si="4"/>
        <v>0</v>
      </c>
      <c r="M8" s="176">
        <f t="shared" si="4"/>
        <v>0</v>
      </c>
      <c r="N8" s="176">
        <f t="shared" si="4"/>
        <v>0</v>
      </c>
      <c r="O8" s="176">
        <f t="shared" si="4"/>
        <v>0</v>
      </c>
      <c r="P8" s="176">
        <f t="shared" si="4"/>
        <v>0</v>
      </c>
      <c r="Q8" s="176">
        <f t="shared" si="4"/>
        <v>309</v>
      </c>
      <c r="R8" s="176">
        <f t="shared" si="4"/>
        <v>309</v>
      </c>
      <c r="S8" s="176">
        <f t="shared" si="1"/>
        <v>0</v>
      </c>
      <c r="T8" s="100"/>
    </row>
    <row r="9" spans="1:20" ht="27.75" customHeight="1" thickBot="1" x14ac:dyDescent="0.3">
      <c r="A9" s="12">
        <v>2.1</v>
      </c>
      <c r="B9" s="59" t="s">
        <v>96</v>
      </c>
      <c r="C9" s="181">
        <v>0</v>
      </c>
      <c r="D9" s="3">
        <v>0</v>
      </c>
      <c r="E9" s="3"/>
      <c r="F9" s="181">
        <v>309</v>
      </c>
      <c r="G9" s="181">
        <v>309</v>
      </c>
      <c r="H9" s="3"/>
      <c r="I9" s="3"/>
      <c r="J9" s="3"/>
      <c r="K9" s="3"/>
      <c r="L9" s="3"/>
      <c r="M9" s="3"/>
      <c r="N9" s="3"/>
      <c r="O9" s="3"/>
      <c r="P9" s="3"/>
      <c r="Q9" s="66">
        <f t="shared" si="2"/>
        <v>309</v>
      </c>
      <c r="R9" s="66">
        <f t="shared" si="3"/>
        <v>309</v>
      </c>
      <c r="S9" s="67">
        <f t="shared" si="1"/>
        <v>0</v>
      </c>
      <c r="T9" s="3"/>
    </row>
    <row r="10" spans="1:20" ht="27.75" customHeight="1" thickBot="1" x14ac:dyDescent="0.3">
      <c r="A10" s="63">
        <v>3</v>
      </c>
      <c r="B10" s="65" t="s">
        <v>97</v>
      </c>
      <c r="C10" s="176"/>
      <c r="D10" s="176"/>
      <c r="E10" s="176"/>
      <c r="F10" s="176"/>
      <c r="G10" s="176"/>
      <c r="H10" s="176"/>
      <c r="I10" s="176"/>
      <c r="J10" s="176"/>
      <c r="K10" s="176"/>
      <c r="L10" s="176"/>
      <c r="M10" s="176"/>
      <c r="N10" s="176"/>
      <c r="O10" s="176"/>
      <c r="P10" s="176"/>
      <c r="Q10" s="176"/>
      <c r="R10" s="176"/>
      <c r="S10" s="177"/>
      <c r="T10" s="3"/>
    </row>
    <row r="11" spans="1:20" ht="27.75" customHeight="1" x14ac:dyDescent="0.25">
      <c r="A11" s="4">
        <v>3.1</v>
      </c>
      <c r="B11" s="60" t="s">
        <v>99</v>
      </c>
      <c r="C11" s="3"/>
      <c r="D11" s="3"/>
      <c r="E11" s="3"/>
      <c r="F11" s="3"/>
      <c r="G11" s="3"/>
      <c r="H11" s="3"/>
      <c r="I11" s="3"/>
      <c r="J11" s="3"/>
      <c r="K11" s="3"/>
      <c r="L11" s="3"/>
      <c r="M11" s="3"/>
      <c r="N11" s="3"/>
      <c r="O11" s="3"/>
      <c r="P11" s="3"/>
      <c r="Q11" s="66">
        <f t="shared" si="2"/>
        <v>0</v>
      </c>
      <c r="R11" s="66">
        <f t="shared" si="3"/>
        <v>0</v>
      </c>
      <c r="S11" s="67" t="e">
        <f t="shared" si="1"/>
        <v>#DIV/0!</v>
      </c>
      <c r="T11" s="3"/>
    </row>
    <row r="12" spans="1:20" ht="27.75" customHeight="1" thickBot="1" x14ac:dyDescent="0.3">
      <c r="A12" s="6">
        <v>3.2</v>
      </c>
      <c r="B12" s="61" t="s">
        <v>100</v>
      </c>
      <c r="C12" s="3"/>
      <c r="D12" s="3"/>
      <c r="E12" s="3"/>
      <c r="F12" s="3"/>
      <c r="G12" s="3"/>
      <c r="H12" s="3"/>
      <c r="I12" s="3"/>
      <c r="J12" s="3"/>
      <c r="K12" s="3"/>
      <c r="L12" s="3"/>
      <c r="M12" s="3"/>
      <c r="N12" s="3"/>
      <c r="O12" s="3"/>
      <c r="P12" s="3"/>
      <c r="Q12" s="66">
        <f t="shared" si="2"/>
        <v>0</v>
      </c>
      <c r="R12" s="66">
        <f t="shared" si="3"/>
        <v>0</v>
      </c>
      <c r="S12" s="67" t="e">
        <f t="shared" si="1"/>
        <v>#DIV/0!</v>
      </c>
      <c r="T12" s="3"/>
    </row>
    <row r="13" spans="1:20" s="97" customFormat="1" ht="27.75" customHeight="1" thickBot="1" x14ac:dyDescent="0.3">
      <c r="A13" s="63">
        <v>4</v>
      </c>
      <c r="B13" s="64" t="s">
        <v>25</v>
      </c>
      <c r="C13" s="176">
        <f>SUM(C14:C19)</f>
        <v>521</v>
      </c>
      <c r="D13" s="176">
        <f t="shared" ref="D13:R13" si="5">SUM(D14:D19)</f>
        <v>393</v>
      </c>
      <c r="E13" s="176">
        <f t="shared" si="5"/>
        <v>0</v>
      </c>
      <c r="F13" s="176">
        <f t="shared" si="5"/>
        <v>327</v>
      </c>
      <c r="G13" s="176">
        <f t="shared" si="5"/>
        <v>323</v>
      </c>
      <c r="H13" s="176">
        <f t="shared" si="5"/>
        <v>0</v>
      </c>
      <c r="I13" s="176">
        <f t="shared" si="5"/>
        <v>0</v>
      </c>
      <c r="J13" s="176">
        <f t="shared" si="5"/>
        <v>0</v>
      </c>
      <c r="K13" s="176">
        <f t="shared" si="5"/>
        <v>0</v>
      </c>
      <c r="L13" s="176">
        <f t="shared" si="5"/>
        <v>0</v>
      </c>
      <c r="M13" s="176">
        <f t="shared" si="5"/>
        <v>48</v>
      </c>
      <c r="N13" s="176">
        <f t="shared" si="5"/>
        <v>48</v>
      </c>
      <c r="O13" s="176">
        <f t="shared" si="5"/>
        <v>0</v>
      </c>
      <c r="P13" s="176">
        <f t="shared" si="5"/>
        <v>0</v>
      </c>
      <c r="Q13" s="176">
        <f t="shared" si="5"/>
        <v>896</v>
      </c>
      <c r="R13" s="176">
        <f t="shared" si="5"/>
        <v>764</v>
      </c>
      <c r="S13" s="177">
        <f t="shared" si="1"/>
        <v>0.14732142857142858</v>
      </c>
      <c r="T13" s="100"/>
    </row>
    <row r="14" spans="1:20" ht="27.75" customHeight="1" x14ac:dyDescent="0.25">
      <c r="A14" s="4">
        <v>4.0999999999999996</v>
      </c>
      <c r="B14" s="5" t="s">
        <v>26</v>
      </c>
      <c r="C14" s="3">
        <v>516</v>
      </c>
      <c r="D14" s="3">
        <v>392</v>
      </c>
      <c r="E14" s="3"/>
      <c r="F14" s="3">
        <v>311</v>
      </c>
      <c r="G14" s="3">
        <v>309</v>
      </c>
      <c r="H14" s="3">
        <v>0</v>
      </c>
      <c r="I14" s="3">
        <v>0</v>
      </c>
      <c r="J14" s="3">
        <v>0</v>
      </c>
      <c r="K14" s="3">
        <v>0</v>
      </c>
      <c r="L14" s="3">
        <v>0</v>
      </c>
      <c r="M14" s="3">
        <v>48</v>
      </c>
      <c r="N14" s="3">
        <v>48</v>
      </c>
      <c r="O14" s="3">
        <v>0</v>
      </c>
      <c r="P14" s="3">
        <v>0</v>
      </c>
      <c r="Q14" s="66">
        <f t="shared" si="2"/>
        <v>875</v>
      </c>
      <c r="R14" s="66">
        <f t="shared" si="3"/>
        <v>749</v>
      </c>
      <c r="S14" s="67">
        <f t="shared" si="1"/>
        <v>0.14399999999999999</v>
      </c>
      <c r="T14" s="3"/>
    </row>
    <row r="15" spans="1:20" ht="27.75" customHeight="1" x14ac:dyDescent="0.25">
      <c r="A15" s="8">
        <v>4.2</v>
      </c>
      <c r="B15" s="9" t="s">
        <v>98</v>
      </c>
      <c r="C15" s="3"/>
      <c r="D15" s="3"/>
      <c r="E15" s="3"/>
      <c r="F15" s="3"/>
      <c r="G15" s="3"/>
      <c r="H15" s="3"/>
      <c r="I15" s="3"/>
      <c r="J15" s="3"/>
      <c r="K15" s="3"/>
      <c r="L15" s="3"/>
      <c r="M15" s="3"/>
      <c r="N15" s="3"/>
      <c r="O15" s="3"/>
      <c r="P15" s="3"/>
      <c r="Q15" s="66">
        <f t="shared" si="2"/>
        <v>0</v>
      </c>
      <c r="R15" s="66">
        <f t="shared" si="3"/>
        <v>0</v>
      </c>
      <c r="S15" s="67" t="e">
        <f t="shared" si="1"/>
        <v>#DIV/0!</v>
      </c>
      <c r="T15" s="3"/>
    </row>
    <row r="16" spans="1:20" ht="27.75" customHeight="1" x14ac:dyDescent="0.25">
      <c r="A16" s="8">
        <v>4.3</v>
      </c>
      <c r="B16" s="9" t="s">
        <v>27</v>
      </c>
      <c r="C16" s="181">
        <v>5</v>
      </c>
      <c r="D16" s="181">
        <v>1</v>
      </c>
      <c r="E16" s="3"/>
      <c r="F16" s="3">
        <v>9</v>
      </c>
      <c r="G16" s="3">
        <v>9</v>
      </c>
      <c r="H16" s="3">
        <v>0</v>
      </c>
      <c r="I16" s="3">
        <v>0</v>
      </c>
      <c r="J16" s="3">
        <v>0</v>
      </c>
      <c r="K16" s="3">
        <v>0</v>
      </c>
      <c r="L16" s="3">
        <v>0</v>
      </c>
      <c r="M16" s="3">
        <v>0</v>
      </c>
      <c r="N16" s="3">
        <v>0</v>
      </c>
      <c r="O16" s="3">
        <v>0</v>
      </c>
      <c r="P16" s="3">
        <v>0</v>
      </c>
      <c r="Q16" s="66">
        <f t="shared" si="2"/>
        <v>14</v>
      </c>
      <c r="R16" s="66">
        <f t="shared" si="3"/>
        <v>10</v>
      </c>
      <c r="S16" s="67">
        <f t="shared" si="1"/>
        <v>0.2857142857142857</v>
      </c>
      <c r="T16" s="3"/>
    </row>
    <row r="17" spans="1:20" ht="27.75" customHeight="1" x14ac:dyDescent="0.25">
      <c r="A17" s="8">
        <v>4.4000000000000004</v>
      </c>
      <c r="B17" s="9" t="s">
        <v>28</v>
      </c>
      <c r="C17" s="3"/>
      <c r="D17" s="3"/>
      <c r="E17" s="3"/>
      <c r="F17" s="3">
        <v>7</v>
      </c>
      <c r="G17" s="3">
        <v>5</v>
      </c>
      <c r="H17" s="3">
        <v>0</v>
      </c>
      <c r="I17" s="3">
        <v>0</v>
      </c>
      <c r="J17" s="3">
        <v>0</v>
      </c>
      <c r="K17" s="3">
        <v>0</v>
      </c>
      <c r="L17" s="3">
        <v>0</v>
      </c>
      <c r="M17" s="3">
        <v>0</v>
      </c>
      <c r="N17" s="3">
        <v>0</v>
      </c>
      <c r="O17" s="3">
        <v>0</v>
      </c>
      <c r="P17" s="3">
        <v>0</v>
      </c>
      <c r="Q17" s="66">
        <f t="shared" si="2"/>
        <v>7</v>
      </c>
      <c r="R17" s="66">
        <f t="shared" si="3"/>
        <v>5</v>
      </c>
      <c r="S17" s="67">
        <f t="shared" si="1"/>
        <v>0.2857142857142857</v>
      </c>
      <c r="T17" s="3"/>
    </row>
    <row r="18" spans="1:20" ht="27.75" customHeight="1" x14ac:dyDescent="0.25">
      <c r="A18" s="8">
        <v>4.5</v>
      </c>
      <c r="B18" s="9" t="s">
        <v>29</v>
      </c>
      <c r="C18" s="3"/>
      <c r="D18" s="3"/>
      <c r="E18" s="3"/>
      <c r="F18" s="3"/>
      <c r="G18" s="3"/>
      <c r="H18" s="3"/>
      <c r="I18" s="3"/>
      <c r="J18" s="3"/>
      <c r="K18" s="3"/>
      <c r="L18" s="3"/>
      <c r="M18" s="3"/>
      <c r="N18" s="3"/>
      <c r="O18" s="3"/>
      <c r="P18" s="3"/>
      <c r="Q18" s="66">
        <f t="shared" si="2"/>
        <v>0</v>
      </c>
      <c r="R18" s="66">
        <f t="shared" si="3"/>
        <v>0</v>
      </c>
      <c r="S18" s="67" t="e">
        <f t="shared" si="1"/>
        <v>#DIV/0!</v>
      </c>
      <c r="T18" s="3"/>
    </row>
    <row r="19" spans="1:20" ht="27.75" customHeight="1" thickBot="1" x14ac:dyDescent="0.3">
      <c r="A19" s="6">
        <v>4.5999999999999996</v>
      </c>
      <c r="B19" s="7" t="s">
        <v>101</v>
      </c>
      <c r="C19" s="3"/>
      <c r="D19" s="3"/>
      <c r="E19" s="3"/>
      <c r="F19" s="3"/>
      <c r="G19" s="3"/>
      <c r="H19" s="3"/>
      <c r="I19" s="3"/>
      <c r="J19" s="3"/>
      <c r="K19" s="3"/>
      <c r="L19" s="3"/>
      <c r="M19" s="3"/>
      <c r="N19" s="3"/>
      <c r="O19" s="3"/>
      <c r="P19" s="3"/>
      <c r="Q19" s="66">
        <f t="shared" si="2"/>
        <v>0</v>
      </c>
      <c r="R19" s="66">
        <f t="shared" si="3"/>
        <v>0</v>
      </c>
      <c r="S19" s="67" t="e">
        <f t="shared" si="1"/>
        <v>#DIV/0!</v>
      </c>
      <c r="T19" s="3"/>
    </row>
    <row r="20" spans="1:20" s="97" customFormat="1" ht="27.75" customHeight="1" thickBot="1" x14ac:dyDescent="0.3">
      <c r="A20" s="63">
        <v>5</v>
      </c>
      <c r="B20" s="64" t="s">
        <v>102</v>
      </c>
      <c r="C20" s="176">
        <f>SUM(C21:C25)</f>
        <v>80</v>
      </c>
      <c r="D20" s="176">
        <f t="shared" ref="D20:R20" si="6">SUM(D21:D25)</f>
        <v>58</v>
      </c>
      <c r="E20" s="176">
        <f t="shared" si="6"/>
        <v>0</v>
      </c>
      <c r="F20" s="176">
        <f t="shared" si="6"/>
        <v>109</v>
      </c>
      <c r="G20" s="176">
        <f t="shared" si="6"/>
        <v>109</v>
      </c>
      <c r="H20" s="176">
        <f t="shared" si="6"/>
        <v>20</v>
      </c>
      <c r="I20" s="176">
        <f t="shared" si="6"/>
        <v>20</v>
      </c>
      <c r="J20" s="176">
        <f t="shared" si="6"/>
        <v>0</v>
      </c>
      <c r="K20" s="176">
        <f t="shared" si="6"/>
        <v>0</v>
      </c>
      <c r="L20" s="176">
        <f t="shared" si="6"/>
        <v>0</v>
      </c>
      <c r="M20" s="176">
        <f t="shared" si="6"/>
        <v>12</v>
      </c>
      <c r="N20" s="176">
        <f t="shared" si="6"/>
        <v>12</v>
      </c>
      <c r="O20" s="100">
        <f t="shared" si="6"/>
        <v>0</v>
      </c>
      <c r="P20" s="100">
        <f t="shared" si="6"/>
        <v>0</v>
      </c>
      <c r="Q20" s="176">
        <f t="shared" si="6"/>
        <v>221</v>
      </c>
      <c r="R20" s="176">
        <f t="shared" si="6"/>
        <v>199</v>
      </c>
      <c r="S20" s="177">
        <f t="shared" si="1"/>
        <v>9.9547511312217188E-2</v>
      </c>
      <c r="T20" s="100"/>
    </row>
    <row r="21" spans="1:20" ht="27.75" customHeight="1" x14ac:dyDescent="0.25">
      <c r="A21" s="4">
        <v>5.0999999999999996</v>
      </c>
      <c r="B21" s="5" t="s">
        <v>30</v>
      </c>
      <c r="C21" s="3">
        <v>80</v>
      </c>
      <c r="D21" s="3">
        <v>58</v>
      </c>
      <c r="E21" s="3"/>
      <c r="F21" s="3">
        <v>109</v>
      </c>
      <c r="G21" s="3">
        <v>109</v>
      </c>
      <c r="H21" s="181">
        <v>20</v>
      </c>
      <c r="I21" s="181">
        <v>20</v>
      </c>
      <c r="J21" s="3">
        <v>0</v>
      </c>
      <c r="K21" s="3">
        <v>0</v>
      </c>
      <c r="L21" s="3">
        <v>0</v>
      </c>
      <c r="M21" s="3">
        <v>12</v>
      </c>
      <c r="N21" s="3">
        <v>12</v>
      </c>
      <c r="O21" s="3"/>
      <c r="P21" s="3"/>
      <c r="Q21" s="66">
        <f t="shared" si="2"/>
        <v>221</v>
      </c>
      <c r="R21" s="66">
        <f t="shared" si="3"/>
        <v>199</v>
      </c>
      <c r="S21" s="67">
        <f t="shared" si="1"/>
        <v>9.9547511312217188E-2</v>
      </c>
      <c r="T21" s="3"/>
    </row>
    <row r="22" spans="1:20" ht="27.75" customHeight="1" x14ac:dyDescent="0.25">
      <c r="A22" s="8">
        <v>5.2</v>
      </c>
      <c r="B22" s="9" t="s">
        <v>31</v>
      </c>
      <c r="C22" s="3"/>
      <c r="D22" s="3"/>
      <c r="E22" s="3"/>
      <c r="F22" s="3"/>
      <c r="G22" s="3"/>
      <c r="H22" s="3"/>
      <c r="I22" s="3"/>
      <c r="J22" s="3"/>
      <c r="K22" s="3"/>
      <c r="L22" s="3"/>
      <c r="M22" s="3"/>
      <c r="N22" s="3"/>
      <c r="O22" s="3"/>
      <c r="P22" s="3"/>
      <c r="Q22" s="66">
        <f t="shared" si="2"/>
        <v>0</v>
      </c>
      <c r="R22" s="66">
        <f t="shared" si="3"/>
        <v>0</v>
      </c>
      <c r="S22" s="67" t="e">
        <f t="shared" si="1"/>
        <v>#DIV/0!</v>
      </c>
      <c r="T22" s="3"/>
    </row>
    <row r="23" spans="1:20" ht="27.75" customHeight="1" x14ac:dyDescent="0.25">
      <c r="A23" s="8">
        <v>5.3</v>
      </c>
      <c r="B23" s="9" t="s">
        <v>32</v>
      </c>
      <c r="C23" s="3"/>
      <c r="D23" s="3"/>
      <c r="E23" s="3"/>
      <c r="F23" s="3"/>
      <c r="G23" s="3"/>
      <c r="H23" s="3"/>
      <c r="I23" s="3"/>
      <c r="J23" s="3"/>
      <c r="K23" s="3"/>
      <c r="L23" s="3"/>
      <c r="M23" s="3"/>
      <c r="N23" s="3"/>
      <c r="O23" s="3"/>
      <c r="P23" s="3"/>
      <c r="Q23" s="66">
        <f t="shared" si="2"/>
        <v>0</v>
      </c>
      <c r="R23" s="66">
        <f t="shared" si="3"/>
        <v>0</v>
      </c>
      <c r="S23" s="67" t="e">
        <f t="shared" si="1"/>
        <v>#DIV/0!</v>
      </c>
      <c r="T23" s="3"/>
    </row>
    <row r="24" spans="1:20" ht="27.75" customHeight="1" x14ac:dyDescent="0.25">
      <c r="A24" s="8">
        <v>5.4</v>
      </c>
      <c r="B24" s="9" t="s">
        <v>33</v>
      </c>
      <c r="C24" s="3"/>
      <c r="D24" s="3"/>
      <c r="E24" s="3"/>
      <c r="F24" s="3"/>
      <c r="G24" s="3"/>
      <c r="H24" s="3"/>
      <c r="I24" s="3"/>
      <c r="J24" s="3"/>
      <c r="K24" s="3"/>
      <c r="L24" s="3"/>
      <c r="M24" s="3"/>
      <c r="N24" s="3"/>
      <c r="O24" s="3"/>
      <c r="P24" s="3"/>
      <c r="Q24" s="66">
        <f t="shared" si="2"/>
        <v>0</v>
      </c>
      <c r="R24" s="66">
        <f t="shared" si="3"/>
        <v>0</v>
      </c>
      <c r="S24" s="67" t="e">
        <f t="shared" si="1"/>
        <v>#DIV/0!</v>
      </c>
      <c r="T24" s="3"/>
    </row>
    <row r="25" spans="1:20" ht="27.75" customHeight="1" thickBot="1" x14ac:dyDescent="0.3">
      <c r="A25" s="8">
        <v>5.5</v>
      </c>
      <c r="B25" s="9" t="s">
        <v>34</v>
      </c>
      <c r="C25" s="3"/>
      <c r="D25" s="3"/>
      <c r="E25" s="3"/>
      <c r="F25" s="3"/>
      <c r="G25" s="3"/>
      <c r="H25" s="3"/>
      <c r="I25" s="3"/>
      <c r="J25" s="3"/>
      <c r="K25" s="3"/>
      <c r="L25" s="3"/>
      <c r="M25" s="3"/>
      <c r="N25" s="3"/>
      <c r="O25" s="3"/>
      <c r="P25" s="3"/>
      <c r="Q25" s="66">
        <f t="shared" si="2"/>
        <v>0</v>
      </c>
      <c r="R25" s="66">
        <f t="shared" si="3"/>
        <v>0</v>
      </c>
      <c r="S25" s="67" t="e">
        <f t="shared" si="1"/>
        <v>#DIV/0!</v>
      </c>
      <c r="T25" s="3"/>
    </row>
    <row r="26" spans="1:20" s="97" customFormat="1" ht="27.75" customHeight="1" thickBot="1" x14ac:dyDescent="0.3">
      <c r="A26" s="63">
        <v>6</v>
      </c>
      <c r="B26" s="64" t="s">
        <v>35</v>
      </c>
      <c r="C26" s="176">
        <f>SUM(C27:C28)</f>
        <v>120</v>
      </c>
      <c r="D26" s="176">
        <f t="shared" ref="D26:R26" si="7">SUM(D27:D28)</f>
        <v>55</v>
      </c>
      <c r="E26" s="176">
        <f t="shared" si="7"/>
        <v>0</v>
      </c>
      <c r="F26" s="176">
        <f t="shared" si="7"/>
        <v>24</v>
      </c>
      <c r="G26" s="176">
        <f t="shared" si="7"/>
        <v>24</v>
      </c>
      <c r="H26" s="176">
        <f t="shared" si="7"/>
        <v>0</v>
      </c>
      <c r="I26" s="176">
        <f t="shared" si="7"/>
        <v>0</v>
      </c>
      <c r="J26" s="176">
        <f t="shared" si="7"/>
        <v>0</v>
      </c>
      <c r="K26" s="176">
        <f t="shared" si="7"/>
        <v>0</v>
      </c>
      <c r="L26" s="176">
        <f t="shared" si="7"/>
        <v>0</v>
      </c>
      <c r="M26" s="176">
        <f t="shared" si="7"/>
        <v>10</v>
      </c>
      <c r="N26" s="176">
        <f t="shared" si="7"/>
        <v>10</v>
      </c>
      <c r="O26" s="176">
        <f t="shared" si="7"/>
        <v>0</v>
      </c>
      <c r="P26" s="176">
        <f t="shared" si="7"/>
        <v>0</v>
      </c>
      <c r="Q26" s="176">
        <f t="shared" si="7"/>
        <v>154</v>
      </c>
      <c r="R26" s="176">
        <f t="shared" si="7"/>
        <v>89</v>
      </c>
      <c r="S26" s="177">
        <f t="shared" si="1"/>
        <v>0.42207792207792205</v>
      </c>
      <c r="T26" s="100"/>
    </row>
    <row r="27" spans="1:20" ht="27.75" customHeight="1" x14ac:dyDescent="0.25">
      <c r="A27" s="4">
        <v>6.1</v>
      </c>
      <c r="B27" s="5" t="s">
        <v>122</v>
      </c>
      <c r="C27" s="3">
        <v>120</v>
      </c>
      <c r="D27" s="3">
        <v>55</v>
      </c>
      <c r="E27" s="3"/>
      <c r="F27" s="3">
        <v>24</v>
      </c>
      <c r="G27" s="3">
        <v>24</v>
      </c>
      <c r="H27" s="3">
        <v>0</v>
      </c>
      <c r="I27" s="3">
        <v>0</v>
      </c>
      <c r="J27" s="3">
        <v>0</v>
      </c>
      <c r="K27" s="3">
        <v>0</v>
      </c>
      <c r="L27" s="3">
        <v>0</v>
      </c>
      <c r="M27" s="3">
        <v>10</v>
      </c>
      <c r="N27" s="3">
        <v>10</v>
      </c>
      <c r="O27" s="3">
        <v>0</v>
      </c>
      <c r="P27" s="3">
        <v>0</v>
      </c>
      <c r="Q27" s="66">
        <f t="shared" si="2"/>
        <v>154</v>
      </c>
      <c r="R27" s="66">
        <f t="shared" si="3"/>
        <v>89</v>
      </c>
      <c r="S27" s="67">
        <f t="shared" si="1"/>
        <v>0.42207792207792205</v>
      </c>
      <c r="T27" s="3"/>
    </row>
    <row r="28" spans="1:20" ht="27.75" customHeight="1" thickBot="1" x14ac:dyDescent="0.3">
      <c r="A28" s="6">
        <v>6.2</v>
      </c>
      <c r="B28" s="7" t="s">
        <v>105</v>
      </c>
      <c r="C28" s="3"/>
      <c r="D28" s="3"/>
      <c r="E28" s="3"/>
      <c r="F28" s="3"/>
      <c r="G28" s="3"/>
      <c r="H28" s="3"/>
      <c r="I28" s="3"/>
      <c r="J28" s="3"/>
      <c r="K28" s="3"/>
      <c r="L28" s="3"/>
      <c r="M28" s="3"/>
      <c r="N28" s="3"/>
      <c r="O28" s="3"/>
      <c r="P28" s="3"/>
      <c r="Q28" s="66">
        <f t="shared" si="2"/>
        <v>0</v>
      </c>
      <c r="R28" s="66">
        <f t="shared" si="3"/>
        <v>0</v>
      </c>
      <c r="S28" s="67" t="e">
        <f t="shared" si="1"/>
        <v>#DIV/0!</v>
      </c>
      <c r="T28" s="3"/>
    </row>
    <row r="29" spans="1:20" s="97" customFormat="1" ht="27.75" customHeight="1" thickBot="1" x14ac:dyDescent="0.3">
      <c r="A29" s="63">
        <v>7</v>
      </c>
      <c r="B29" s="64" t="s">
        <v>106</v>
      </c>
      <c r="C29" s="176">
        <f>SUM(C30:C32)</f>
        <v>185</v>
      </c>
      <c r="D29" s="176">
        <f t="shared" ref="D29:R29" si="8">SUM(D30:D32)</f>
        <v>148</v>
      </c>
      <c r="E29" s="176">
        <f t="shared" si="8"/>
        <v>0</v>
      </c>
      <c r="F29" s="176">
        <f t="shared" si="8"/>
        <v>42</v>
      </c>
      <c r="G29" s="176">
        <f t="shared" si="8"/>
        <v>48</v>
      </c>
      <c r="H29" s="176">
        <f t="shared" si="8"/>
        <v>1</v>
      </c>
      <c r="I29" s="176">
        <f t="shared" si="8"/>
        <v>1</v>
      </c>
      <c r="J29" s="176">
        <f t="shared" si="8"/>
        <v>0</v>
      </c>
      <c r="K29" s="176">
        <f t="shared" si="8"/>
        <v>0</v>
      </c>
      <c r="L29" s="176">
        <f t="shared" si="8"/>
        <v>0</v>
      </c>
      <c r="M29" s="176">
        <f t="shared" si="8"/>
        <v>27</v>
      </c>
      <c r="N29" s="176">
        <f t="shared" si="8"/>
        <v>23</v>
      </c>
      <c r="O29" s="176">
        <f t="shared" si="8"/>
        <v>0</v>
      </c>
      <c r="P29" s="176">
        <f t="shared" si="8"/>
        <v>0</v>
      </c>
      <c r="Q29" s="176">
        <f t="shared" si="8"/>
        <v>255</v>
      </c>
      <c r="R29" s="176">
        <f t="shared" si="8"/>
        <v>220</v>
      </c>
      <c r="S29" s="177">
        <f t="shared" si="1"/>
        <v>0.13725490196078433</v>
      </c>
      <c r="T29" s="100"/>
    </row>
    <row r="30" spans="1:20" ht="178.5" customHeight="1" x14ac:dyDescent="0.25">
      <c r="A30" s="4">
        <v>7.1</v>
      </c>
      <c r="B30" s="168" t="s">
        <v>107</v>
      </c>
      <c r="C30" s="3">
        <v>185</v>
      </c>
      <c r="D30" s="3">
        <v>148</v>
      </c>
      <c r="E30" s="3"/>
      <c r="F30" s="3">
        <v>42</v>
      </c>
      <c r="G30" s="181">
        <v>48</v>
      </c>
      <c r="H30" s="3">
        <v>1</v>
      </c>
      <c r="I30" s="3">
        <v>1</v>
      </c>
      <c r="J30" s="3">
        <v>0</v>
      </c>
      <c r="K30" s="3">
        <v>0</v>
      </c>
      <c r="L30" s="3">
        <v>0</v>
      </c>
      <c r="M30" s="3">
        <v>27</v>
      </c>
      <c r="N30" s="3">
        <v>23</v>
      </c>
      <c r="O30" s="3">
        <v>0</v>
      </c>
      <c r="P30" s="3">
        <v>0</v>
      </c>
      <c r="Q30" s="66">
        <f t="shared" si="2"/>
        <v>255</v>
      </c>
      <c r="R30" s="66">
        <f t="shared" si="3"/>
        <v>220</v>
      </c>
      <c r="S30" s="67">
        <f t="shared" si="1"/>
        <v>0.13725490196078433</v>
      </c>
      <c r="T30" s="181" t="s">
        <v>727</v>
      </c>
    </row>
    <row r="31" spans="1:20" ht="25.5" customHeight="1" x14ac:dyDescent="0.25">
      <c r="A31" s="8">
        <v>7.2</v>
      </c>
      <c r="B31" s="9" t="s">
        <v>108</v>
      </c>
      <c r="C31" s="3"/>
      <c r="D31" s="3"/>
      <c r="E31" s="3"/>
      <c r="F31" s="3"/>
      <c r="G31" s="3"/>
      <c r="H31" s="3"/>
      <c r="I31" s="3"/>
      <c r="J31" s="3"/>
      <c r="K31" s="3"/>
      <c r="L31" s="3"/>
      <c r="M31" s="3"/>
      <c r="N31" s="3"/>
      <c r="O31" s="3"/>
      <c r="P31" s="3"/>
      <c r="Q31" s="66">
        <f t="shared" si="2"/>
        <v>0</v>
      </c>
      <c r="R31" s="66">
        <f t="shared" si="3"/>
        <v>0</v>
      </c>
      <c r="S31" s="67" t="e">
        <f t="shared" si="1"/>
        <v>#DIV/0!</v>
      </c>
      <c r="T31" s="3"/>
    </row>
    <row r="32" spans="1:20" ht="25.5" customHeight="1" thickBot="1" x14ac:dyDescent="0.3">
      <c r="A32" s="6">
        <v>7.3</v>
      </c>
      <c r="B32" s="7" t="s">
        <v>109</v>
      </c>
      <c r="C32" s="3"/>
      <c r="D32" s="3"/>
      <c r="E32" s="3"/>
      <c r="F32" s="3"/>
      <c r="G32" s="3"/>
      <c r="H32" s="3"/>
      <c r="I32" s="3"/>
      <c r="J32" s="3"/>
      <c r="K32" s="3"/>
      <c r="L32" s="3"/>
      <c r="M32" s="3"/>
      <c r="N32" s="3"/>
      <c r="O32" s="3"/>
      <c r="P32" s="3"/>
      <c r="Q32" s="66">
        <f t="shared" si="2"/>
        <v>0</v>
      </c>
      <c r="R32" s="66">
        <f t="shared" si="3"/>
        <v>0</v>
      </c>
      <c r="S32" s="67" t="e">
        <f t="shared" si="1"/>
        <v>#DIV/0!</v>
      </c>
      <c r="T32" s="3"/>
    </row>
    <row r="33" spans="1:21" s="97" customFormat="1" ht="25.5" customHeight="1" thickBot="1" x14ac:dyDescent="0.3">
      <c r="A33" s="63">
        <v>8</v>
      </c>
      <c r="B33" s="65" t="s">
        <v>110</v>
      </c>
      <c r="C33" s="176">
        <f t="shared" ref="C33:R33" si="9">SUM(C34:C60)</f>
        <v>140</v>
      </c>
      <c r="D33" s="176">
        <f t="shared" si="9"/>
        <v>87</v>
      </c>
      <c r="E33" s="176">
        <f t="shared" si="9"/>
        <v>0</v>
      </c>
      <c r="F33" s="176">
        <f t="shared" si="9"/>
        <v>23</v>
      </c>
      <c r="G33" s="176">
        <f t="shared" si="9"/>
        <v>5</v>
      </c>
      <c r="H33" s="176">
        <f t="shared" si="9"/>
        <v>0</v>
      </c>
      <c r="I33" s="176">
        <f t="shared" si="9"/>
        <v>0</v>
      </c>
      <c r="J33" s="176">
        <f t="shared" si="9"/>
        <v>0</v>
      </c>
      <c r="K33" s="176">
        <f t="shared" si="9"/>
        <v>0</v>
      </c>
      <c r="L33" s="176">
        <f t="shared" si="9"/>
        <v>0</v>
      </c>
      <c r="M33" s="176">
        <f t="shared" si="9"/>
        <v>0</v>
      </c>
      <c r="N33" s="176">
        <f t="shared" si="9"/>
        <v>0</v>
      </c>
      <c r="O33" s="176">
        <f t="shared" si="9"/>
        <v>0</v>
      </c>
      <c r="P33" s="176">
        <f t="shared" si="9"/>
        <v>0</v>
      </c>
      <c r="Q33" s="176">
        <f>C33</f>
        <v>140</v>
      </c>
      <c r="R33" s="176">
        <f t="shared" si="9"/>
        <v>92</v>
      </c>
      <c r="S33" s="177">
        <f t="shared" si="1"/>
        <v>0.34285714285714286</v>
      </c>
      <c r="T33" s="100"/>
    </row>
    <row r="34" spans="1:21" ht="25.5" customHeight="1" x14ac:dyDescent="0.25">
      <c r="A34" s="4">
        <v>8.1</v>
      </c>
      <c r="B34" s="5" t="s">
        <v>36</v>
      </c>
      <c r="C34" s="274">
        <v>140</v>
      </c>
      <c r="D34" s="3">
        <v>15</v>
      </c>
      <c r="E34" s="3"/>
      <c r="F34" s="3">
        <v>1</v>
      </c>
      <c r="G34" s="3">
        <v>1</v>
      </c>
      <c r="H34" s="3">
        <v>0</v>
      </c>
      <c r="I34" s="3">
        <v>0</v>
      </c>
      <c r="J34" s="3">
        <v>0</v>
      </c>
      <c r="K34" s="3">
        <v>0</v>
      </c>
      <c r="L34" s="3">
        <v>0</v>
      </c>
      <c r="M34" s="3">
        <v>0</v>
      </c>
      <c r="N34" s="3">
        <v>0</v>
      </c>
      <c r="O34" s="3">
        <v>0</v>
      </c>
      <c r="P34" s="3">
        <v>0</v>
      </c>
      <c r="Q34" s="66" t="e">
        <f>#REF!+F34+H34+J34+M34+O34</f>
        <v>#REF!</v>
      </c>
      <c r="R34" s="66">
        <f t="shared" si="3"/>
        <v>16</v>
      </c>
      <c r="S34" s="67" t="e">
        <f t="shared" si="1"/>
        <v>#REF!</v>
      </c>
      <c r="T34" s="3"/>
      <c r="U34" s="178"/>
    </row>
    <row r="35" spans="1:21" ht="25.5" customHeight="1" x14ac:dyDescent="0.25">
      <c r="A35" s="8">
        <v>8.1999999999999993</v>
      </c>
      <c r="B35" s="9" t="s">
        <v>37</v>
      </c>
      <c r="C35" s="274"/>
      <c r="D35" s="3">
        <v>8</v>
      </c>
      <c r="E35" s="3"/>
      <c r="F35" s="3">
        <v>2</v>
      </c>
      <c r="G35" s="3">
        <v>1</v>
      </c>
      <c r="H35" s="3">
        <v>0</v>
      </c>
      <c r="I35" s="3">
        <v>0</v>
      </c>
      <c r="J35" s="3">
        <v>0</v>
      </c>
      <c r="K35" s="3">
        <v>0</v>
      </c>
      <c r="L35" s="3">
        <v>0</v>
      </c>
      <c r="M35" s="3">
        <v>0</v>
      </c>
      <c r="N35" s="3">
        <v>0</v>
      </c>
      <c r="O35" s="3">
        <v>0</v>
      </c>
      <c r="P35" s="3">
        <v>0</v>
      </c>
      <c r="Q35" s="66">
        <f t="shared" si="2"/>
        <v>2</v>
      </c>
      <c r="R35" s="66">
        <f t="shared" si="3"/>
        <v>9</v>
      </c>
      <c r="S35" s="67">
        <f t="shared" si="1"/>
        <v>-3.5</v>
      </c>
      <c r="T35" s="167"/>
      <c r="U35" s="178"/>
    </row>
    <row r="36" spans="1:21" ht="25.5" customHeight="1" x14ac:dyDescent="0.25">
      <c r="A36" s="8">
        <v>8.3000000000000007</v>
      </c>
      <c r="B36" s="9" t="s">
        <v>38</v>
      </c>
      <c r="C36" s="274"/>
      <c r="D36" s="3">
        <v>1</v>
      </c>
      <c r="E36" s="3"/>
      <c r="F36" s="3">
        <v>0</v>
      </c>
      <c r="G36" s="3">
        <v>0</v>
      </c>
      <c r="H36" s="3">
        <v>0</v>
      </c>
      <c r="I36" s="3">
        <v>0</v>
      </c>
      <c r="J36" s="3">
        <v>0</v>
      </c>
      <c r="K36" s="3">
        <v>0</v>
      </c>
      <c r="L36" s="3">
        <v>0</v>
      </c>
      <c r="M36" s="3">
        <v>0</v>
      </c>
      <c r="N36" s="3">
        <v>0</v>
      </c>
      <c r="O36" s="3">
        <v>0</v>
      </c>
      <c r="P36" s="3">
        <v>0</v>
      </c>
      <c r="Q36" s="66">
        <f t="shared" si="2"/>
        <v>0</v>
      </c>
      <c r="R36" s="66">
        <f t="shared" si="3"/>
        <v>1</v>
      </c>
      <c r="S36" s="67" t="e">
        <f t="shared" si="1"/>
        <v>#DIV/0!</v>
      </c>
      <c r="T36" s="3"/>
      <c r="U36" s="178"/>
    </row>
    <row r="37" spans="1:21" ht="25.5" customHeight="1" x14ac:dyDescent="0.25">
      <c r="A37" s="8">
        <v>8.4</v>
      </c>
      <c r="B37" s="9" t="s">
        <v>39</v>
      </c>
      <c r="C37" s="274"/>
      <c r="D37" s="3">
        <v>10</v>
      </c>
      <c r="E37" s="3"/>
      <c r="F37" s="3">
        <v>2</v>
      </c>
      <c r="G37" s="3">
        <v>0</v>
      </c>
      <c r="H37" s="3">
        <v>0</v>
      </c>
      <c r="I37" s="3">
        <v>0</v>
      </c>
      <c r="J37" s="3">
        <v>0</v>
      </c>
      <c r="K37" s="3">
        <v>0</v>
      </c>
      <c r="L37" s="3">
        <v>0</v>
      </c>
      <c r="M37" s="3">
        <v>0</v>
      </c>
      <c r="N37" s="3">
        <v>0</v>
      </c>
      <c r="O37" s="3">
        <v>0</v>
      </c>
      <c r="P37" s="3">
        <v>0</v>
      </c>
      <c r="Q37" s="66">
        <f t="shared" si="2"/>
        <v>2</v>
      </c>
      <c r="R37" s="66">
        <f t="shared" si="3"/>
        <v>10</v>
      </c>
      <c r="S37" s="67">
        <f t="shared" si="1"/>
        <v>-4</v>
      </c>
      <c r="T37" s="3"/>
      <c r="U37" s="178"/>
    </row>
    <row r="38" spans="1:21" ht="25.5" customHeight="1" x14ac:dyDescent="0.25">
      <c r="A38" s="8">
        <v>8.5</v>
      </c>
      <c r="B38" s="9" t="s">
        <v>40</v>
      </c>
      <c r="C38" s="274"/>
      <c r="D38" s="3">
        <v>7</v>
      </c>
      <c r="E38" s="3"/>
      <c r="F38" s="3">
        <v>1</v>
      </c>
      <c r="G38" s="3">
        <v>0</v>
      </c>
      <c r="H38" s="3">
        <v>0</v>
      </c>
      <c r="I38" s="3">
        <v>0</v>
      </c>
      <c r="J38" s="3">
        <v>0</v>
      </c>
      <c r="K38" s="3">
        <v>0</v>
      </c>
      <c r="L38" s="3">
        <v>0</v>
      </c>
      <c r="M38" s="3">
        <v>0</v>
      </c>
      <c r="N38" s="3">
        <v>0</v>
      </c>
      <c r="O38" s="3">
        <v>0</v>
      </c>
      <c r="P38" s="3">
        <v>0</v>
      </c>
      <c r="Q38" s="66">
        <f t="shared" si="2"/>
        <v>1</v>
      </c>
      <c r="R38" s="66">
        <f t="shared" si="3"/>
        <v>7</v>
      </c>
      <c r="S38" s="67">
        <f t="shared" si="1"/>
        <v>-6</v>
      </c>
      <c r="T38" s="167"/>
      <c r="U38" s="178"/>
    </row>
    <row r="39" spans="1:21" ht="25.5" customHeight="1" x14ac:dyDescent="0.25">
      <c r="A39" s="8">
        <v>8.6</v>
      </c>
      <c r="B39" s="9" t="s">
        <v>41</v>
      </c>
      <c r="C39" s="274"/>
      <c r="D39" s="3">
        <v>8</v>
      </c>
      <c r="E39" s="3"/>
      <c r="F39" s="151">
        <v>6</v>
      </c>
      <c r="G39" s="3">
        <v>0</v>
      </c>
      <c r="H39" s="3">
        <v>0</v>
      </c>
      <c r="I39" s="3">
        <v>0</v>
      </c>
      <c r="J39" s="3">
        <v>0</v>
      </c>
      <c r="K39" s="3">
        <v>0</v>
      </c>
      <c r="L39" s="3">
        <v>0</v>
      </c>
      <c r="M39" s="3">
        <v>0</v>
      </c>
      <c r="N39" s="3">
        <v>0</v>
      </c>
      <c r="O39" s="3">
        <v>0</v>
      </c>
      <c r="P39" s="3">
        <v>0</v>
      </c>
      <c r="Q39" s="66">
        <f t="shared" si="2"/>
        <v>6</v>
      </c>
      <c r="R39" s="66">
        <f t="shared" si="3"/>
        <v>8</v>
      </c>
      <c r="S39" s="67">
        <f t="shared" si="1"/>
        <v>-0.33333333333333331</v>
      </c>
      <c r="T39" s="167"/>
      <c r="U39" s="178"/>
    </row>
    <row r="40" spans="1:21" ht="25.5" customHeight="1" x14ac:dyDescent="0.25">
      <c r="A40" s="8">
        <v>8.6999999999999993</v>
      </c>
      <c r="B40" s="9" t="s">
        <v>42</v>
      </c>
      <c r="C40" s="274"/>
      <c r="D40" s="3">
        <v>0</v>
      </c>
      <c r="E40" s="3"/>
      <c r="F40" s="3">
        <v>0</v>
      </c>
      <c r="G40" s="3">
        <v>0</v>
      </c>
      <c r="H40" s="3">
        <v>0</v>
      </c>
      <c r="I40" s="3">
        <v>0</v>
      </c>
      <c r="J40" s="3">
        <v>0</v>
      </c>
      <c r="K40" s="3">
        <v>0</v>
      </c>
      <c r="L40" s="3">
        <v>0</v>
      </c>
      <c r="M40" s="3">
        <v>0</v>
      </c>
      <c r="N40" s="3">
        <v>0</v>
      </c>
      <c r="O40" s="3">
        <v>0</v>
      </c>
      <c r="P40" s="3">
        <v>0</v>
      </c>
      <c r="Q40" s="66">
        <f t="shared" si="2"/>
        <v>0</v>
      </c>
      <c r="R40" s="66">
        <f t="shared" si="3"/>
        <v>0</v>
      </c>
      <c r="S40" s="67" t="e">
        <f t="shared" si="1"/>
        <v>#DIV/0!</v>
      </c>
      <c r="T40" s="3"/>
      <c r="U40" s="178"/>
    </row>
    <row r="41" spans="1:21" ht="25.5" customHeight="1" x14ac:dyDescent="0.25">
      <c r="A41" s="8">
        <v>8.8000000000000007</v>
      </c>
      <c r="B41" s="9" t="s">
        <v>43</v>
      </c>
      <c r="C41" s="274"/>
      <c r="D41" s="3">
        <v>3</v>
      </c>
      <c r="E41" s="3"/>
      <c r="F41" s="3">
        <v>3</v>
      </c>
      <c r="G41" s="181">
        <v>2</v>
      </c>
      <c r="H41" s="3">
        <v>0</v>
      </c>
      <c r="I41" s="3">
        <v>0</v>
      </c>
      <c r="J41" s="3">
        <v>0</v>
      </c>
      <c r="K41" s="3">
        <v>0</v>
      </c>
      <c r="L41" s="3">
        <v>0</v>
      </c>
      <c r="M41" s="3">
        <v>0</v>
      </c>
      <c r="N41" s="3">
        <v>0</v>
      </c>
      <c r="O41" s="3">
        <v>0</v>
      </c>
      <c r="P41" s="3">
        <v>0</v>
      </c>
      <c r="Q41" s="66">
        <f t="shared" si="2"/>
        <v>3</v>
      </c>
      <c r="R41" s="66">
        <f t="shared" si="3"/>
        <v>5</v>
      </c>
      <c r="S41" s="67">
        <f t="shared" si="1"/>
        <v>-0.66666666666666663</v>
      </c>
      <c r="T41" s="3"/>
      <c r="U41" s="178"/>
    </row>
    <row r="42" spans="1:21" ht="25.5" customHeight="1" x14ac:dyDescent="0.25">
      <c r="A42" s="8">
        <v>8.9</v>
      </c>
      <c r="B42" s="9" t="s">
        <v>44</v>
      </c>
      <c r="C42" s="274"/>
      <c r="D42" s="3">
        <v>5</v>
      </c>
      <c r="E42" s="3"/>
      <c r="F42" s="3">
        <v>1</v>
      </c>
      <c r="G42" s="3">
        <v>0</v>
      </c>
      <c r="H42" s="3">
        <v>0</v>
      </c>
      <c r="I42" s="3">
        <v>0</v>
      </c>
      <c r="J42" s="3">
        <v>0</v>
      </c>
      <c r="K42" s="3">
        <v>0</v>
      </c>
      <c r="L42" s="3">
        <v>0</v>
      </c>
      <c r="M42" s="3">
        <v>0</v>
      </c>
      <c r="N42" s="3">
        <v>0</v>
      </c>
      <c r="O42" s="3">
        <v>0</v>
      </c>
      <c r="P42" s="3">
        <v>0</v>
      </c>
      <c r="Q42" s="66">
        <f t="shared" si="2"/>
        <v>1</v>
      </c>
      <c r="R42" s="66">
        <f t="shared" si="3"/>
        <v>5</v>
      </c>
      <c r="S42" s="67">
        <f t="shared" si="1"/>
        <v>-4</v>
      </c>
      <c r="T42" s="167"/>
      <c r="U42" s="178"/>
    </row>
    <row r="43" spans="1:21" ht="25.5" customHeight="1" x14ac:dyDescent="0.25">
      <c r="A43" s="10">
        <v>8.1</v>
      </c>
      <c r="B43" s="9" t="s">
        <v>45</v>
      </c>
      <c r="C43" s="274"/>
      <c r="D43" s="3">
        <v>1</v>
      </c>
      <c r="E43" s="3"/>
      <c r="F43" s="3">
        <v>0</v>
      </c>
      <c r="G43" s="3">
        <v>0</v>
      </c>
      <c r="H43" s="3">
        <v>0</v>
      </c>
      <c r="I43" s="3">
        <v>0</v>
      </c>
      <c r="J43" s="3">
        <v>0</v>
      </c>
      <c r="K43" s="3">
        <v>0</v>
      </c>
      <c r="L43" s="3">
        <v>0</v>
      </c>
      <c r="M43" s="3">
        <v>0</v>
      </c>
      <c r="N43" s="3">
        <v>0</v>
      </c>
      <c r="O43" s="3">
        <v>0</v>
      </c>
      <c r="P43" s="3">
        <v>0</v>
      </c>
      <c r="Q43" s="66">
        <f t="shared" si="2"/>
        <v>0</v>
      </c>
      <c r="R43" s="66">
        <f t="shared" si="3"/>
        <v>1</v>
      </c>
      <c r="S43" s="67" t="e">
        <f t="shared" si="1"/>
        <v>#DIV/0!</v>
      </c>
      <c r="T43" s="167"/>
      <c r="U43" s="178"/>
    </row>
    <row r="44" spans="1:21" ht="25.5" customHeight="1" x14ac:dyDescent="0.25">
      <c r="A44" s="8">
        <v>8.11</v>
      </c>
      <c r="B44" s="9" t="s">
        <v>111</v>
      </c>
      <c r="C44" s="274"/>
      <c r="D44" s="3">
        <v>4</v>
      </c>
      <c r="E44" s="3"/>
      <c r="F44" s="3">
        <v>0</v>
      </c>
      <c r="G44" s="3">
        <v>0</v>
      </c>
      <c r="H44" s="3">
        <v>0</v>
      </c>
      <c r="I44" s="3">
        <v>0</v>
      </c>
      <c r="J44" s="3">
        <v>0</v>
      </c>
      <c r="K44" s="3">
        <v>0</v>
      </c>
      <c r="L44" s="3">
        <v>0</v>
      </c>
      <c r="M44" s="3">
        <v>0</v>
      </c>
      <c r="N44" s="3">
        <v>0</v>
      </c>
      <c r="O44" s="3">
        <v>0</v>
      </c>
      <c r="P44" s="3">
        <v>0</v>
      </c>
      <c r="Q44" s="66">
        <f t="shared" si="2"/>
        <v>0</v>
      </c>
      <c r="R44" s="66">
        <f t="shared" si="3"/>
        <v>4</v>
      </c>
      <c r="S44" s="67" t="e">
        <f t="shared" si="1"/>
        <v>#DIV/0!</v>
      </c>
      <c r="T44" s="3"/>
      <c r="U44" s="178"/>
    </row>
    <row r="45" spans="1:21" ht="25.5" customHeight="1" x14ac:dyDescent="0.25">
      <c r="A45" s="8">
        <v>8.1199999999999992</v>
      </c>
      <c r="B45" s="9" t="s">
        <v>46</v>
      </c>
      <c r="C45" s="274"/>
      <c r="D45" s="3">
        <v>4</v>
      </c>
      <c r="E45" s="3"/>
      <c r="F45" s="3">
        <v>0</v>
      </c>
      <c r="G45" s="3">
        <v>0</v>
      </c>
      <c r="H45" s="3">
        <v>0</v>
      </c>
      <c r="I45" s="3">
        <v>0</v>
      </c>
      <c r="J45" s="3">
        <v>0</v>
      </c>
      <c r="K45" s="3">
        <v>0</v>
      </c>
      <c r="L45" s="3">
        <v>0</v>
      </c>
      <c r="M45" s="3">
        <v>0</v>
      </c>
      <c r="N45" s="3">
        <v>0</v>
      </c>
      <c r="O45" s="3">
        <v>0</v>
      </c>
      <c r="P45" s="3">
        <v>0</v>
      </c>
      <c r="Q45" s="66">
        <f t="shared" si="2"/>
        <v>0</v>
      </c>
      <c r="R45" s="66">
        <f t="shared" si="3"/>
        <v>4</v>
      </c>
      <c r="S45" s="67" t="e">
        <f t="shared" si="1"/>
        <v>#DIV/0!</v>
      </c>
      <c r="T45" s="3"/>
      <c r="U45" s="178"/>
    </row>
    <row r="46" spans="1:21" ht="25.5" customHeight="1" x14ac:dyDescent="0.25">
      <c r="A46" s="8">
        <v>8.1300000000000008</v>
      </c>
      <c r="B46" s="9" t="s">
        <v>47</v>
      </c>
      <c r="C46" s="274"/>
      <c r="D46" s="3">
        <v>7</v>
      </c>
      <c r="E46" s="3"/>
      <c r="F46" s="3">
        <v>0</v>
      </c>
      <c r="G46" s="3">
        <v>0</v>
      </c>
      <c r="H46" s="3">
        <v>0</v>
      </c>
      <c r="I46" s="3">
        <v>0</v>
      </c>
      <c r="J46" s="3">
        <v>0</v>
      </c>
      <c r="K46" s="3">
        <v>0</v>
      </c>
      <c r="L46" s="3">
        <v>0</v>
      </c>
      <c r="M46" s="3">
        <v>0</v>
      </c>
      <c r="N46" s="3">
        <v>0</v>
      </c>
      <c r="O46" s="3">
        <v>0</v>
      </c>
      <c r="P46" s="3">
        <v>0</v>
      </c>
      <c r="Q46" s="66">
        <f t="shared" si="2"/>
        <v>0</v>
      </c>
      <c r="R46" s="66">
        <f t="shared" si="3"/>
        <v>7</v>
      </c>
      <c r="S46" s="67" t="e">
        <f t="shared" si="1"/>
        <v>#DIV/0!</v>
      </c>
      <c r="T46" s="167"/>
      <c r="U46" s="178"/>
    </row>
    <row r="47" spans="1:21" ht="25.5" customHeight="1" x14ac:dyDescent="0.25">
      <c r="A47" s="8">
        <v>8.14</v>
      </c>
      <c r="B47" s="9" t="s">
        <v>48</v>
      </c>
      <c r="C47" s="274"/>
      <c r="D47" s="3">
        <v>1</v>
      </c>
      <c r="E47" s="3"/>
      <c r="F47" s="3">
        <v>1</v>
      </c>
      <c r="G47" s="3">
        <v>0</v>
      </c>
      <c r="H47" s="3">
        <v>0</v>
      </c>
      <c r="I47" s="3">
        <v>0</v>
      </c>
      <c r="J47" s="3">
        <v>0</v>
      </c>
      <c r="K47" s="3">
        <v>0</v>
      </c>
      <c r="L47" s="3">
        <v>0</v>
      </c>
      <c r="M47" s="3">
        <v>0</v>
      </c>
      <c r="N47" s="3">
        <v>0</v>
      </c>
      <c r="O47" s="3">
        <v>0</v>
      </c>
      <c r="P47" s="3">
        <v>0</v>
      </c>
      <c r="Q47" s="66">
        <f t="shared" si="2"/>
        <v>1</v>
      </c>
      <c r="R47" s="66">
        <f t="shared" si="3"/>
        <v>1</v>
      </c>
      <c r="S47" s="67">
        <f t="shared" si="1"/>
        <v>0</v>
      </c>
      <c r="T47" s="3"/>
      <c r="U47" s="178"/>
    </row>
    <row r="48" spans="1:21" ht="25.5" customHeight="1" x14ac:dyDescent="0.25">
      <c r="A48" s="8">
        <v>8.15</v>
      </c>
      <c r="B48" s="9" t="s">
        <v>49</v>
      </c>
      <c r="C48" s="274"/>
      <c r="D48" s="3">
        <v>2</v>
      </c>
      <c r="E48" s="3"/>
      <c r="F48" s="3">
        <v>0</v>
      </c>
      <c r="G48" s="3">
        <v>0</v>
      </c>
      <c r="H48" s="3">
        <v>0</v>
      </c>
      <c r="I48" s="3">
        <v>0</v>
      </c>
      <c r="J48" s="3">
        <v>0</v>
      </c>
      <c r="K48" s="3">
        <v>0</v>
      </c>
      <c r="L48" s="3">
        <v>0</v>
      </c>
      <c r="M48" s="3">
        <v>0</v>
      </c>
      <c r="N48" s="3">
        <v>0</v>
      </c>
      <c r="O48" s="3">
        <v>0</v>
      </c>
      <c r="P48" s="3">
        <v>0</v>
      </c>
      <c r="Q48" s="66">
        <f t="shared" si="2"/>
        <v>0</v>
      </c>
      <c r="R48" s="66">
        <f t="shared" si="3"/>
        <v>2</v>
      </c>
      <c r="S48" s="67" t="e">
        <f t="shared" si="1"/>
        <v>#DIV/0!</v>
      </c>
      <c r="T48" s="167"/>
      <c r="U48" s="178"/>
    </row>
    <row r="49" spans="1:21" ht="25.5" customHeight="1" x14ac:dyDescent="0.25">
      <c r="A49" s="8">
        <v>8.16</v>
      </c>
      <c r="B49" s="9" t="s">
        <v>50</v>
      </c>
      <c r="C49" s="274"/>
      <c r="D49" s="3">
        <v>2</v>
      </c>
      <c r="E49" s="3"/>
      <c r="F49" s="3">
        <v>1</v>
      </c>
      <c r="G49" s="3">
        <v>1</v>
      </c>
      <c r="H49" s="3">
        <v>0</v>
      </c>
      <c r="I49" s="3">
        <v>0</v>
      </c>
      <c r="J49" s="3">
        <v>0</v>
      </c>
      <c r="K49" s="3">
        <v>0</v>
      </c>
      <c r="L49" s="3">
        <v>0</v>
      </c>
      <c r="M49" s="3">
        <v>0</v>
      </c>
      <c r="N49" s="3">
        <v>0</v>
      </c>
      <c r="O49" s="3">
        <v>0</v>
      </c>
      <c r="P49" s="3">
        <v>0</v>
      </c>
      <c r="Q49" s="66">
        <f t="shared" si="2"/>
        <v>1</v>
      </c>
      <c r="R49" s="66">
        <f t="shared" si="3"/>
        <v>3</v>
      </c>
      <c r="S49" s="67">
        <f t="shared" si="1"/>
        <v>-2</v>
      </c>
      <c r="T49" s="167"/>
      <c r="U49" s="178"/>
    </row>
    <row r="50" spans="1:21" ht="25.5" customHeight="1" x14ac:dyDescent="0.25">
      <c r="A50" s="8">
        <v>8.17</v>
      </c>
      <c r="B50" s="9" t="s">
        <v>51</v>
      </c>
      <c r="C50" s="274"/>
      <c r="D50" s="3">
        <v>2</v>
      </c>
      <c r="E50" s="3"/>
      <c r="F50" s="3">
        <v>0</v>
      </c>
      <c r="G50" s="3">
        <v>0</v>
      </c>
      <c r="H50" s="3">
        <v>0</v>
      </c>
      <c r="I50" s="3">
        <v>0</v>
      </c>
      <c r="J50" s="3">
        <v>0</v>
      </c>
      <c r="K50" s="3">
        <v>0</v>
      </c>
      <c r="L50" s="3">
        <v>0</v>
      </c>
      <c r="M50" s="3">
        <v>0</v>
      </c>
      <c r="N50" s="3">
        <v>0</v>
      </c>
      <c r="O50" s="3">
        <v>0</v>
      </c>
      <c r="P50" s="3">
        <v>0</v>
      </c>
      <c r="Q50" s="66">
        <f t="shared" si="2"/>
        <v>0</v>
      </c>
      <c r="R50" s="66">
        <f t="shared" si="3"/>
        <v>2</v>
      </c>
      <c r="S50" s="67" t="e">
        <f t="shared" si="1"/>
        <v>#DIV/0!</v>
      </c>
      <c r="T50" s="3"/>
      <c r="U50" s="178"/>
    </row>
    <row r="51" spans="1:21" ht="25.5" customHeight="1" x14ac:dyDescent="0.25">
      <c r="A51" s="8">
        <v>8.18</v>
      </c>
      <c r="B51" s="9" t="s">
        <v>52</v>
      </c>
      <c r="C51" s="274"/>
      <c r="D51" s="3">
        <v>2</v>
      </c>
      <c r="E51" s="3"/>
      <c r="F51" s="3">
        <v>0</v>
      </c>
      <c r="G51" s="3">
        <v>0</v>
      </c>
      <c r="H51" s="3">
        <v>0</v>
      </c>
      <c r="I51" s="3">
        <v>0</v>
      </c>
      <c r="J51" s="3">
        <v>0</v>
      </c>
      <c r="K51" s="3">
        <v>0</v>
      </c>
      <c r="L51" s="3">
        <v>0</v>
      </c>
      <c r="M51" s="3">
        <v>0</v>
      </c>
      <c r="N51" s="3">
        <v>0</v>
      </c>
      <c r="O51" s="3">
        <v>0</v>
      </c>
      <c r="P51" s="3">
        <v>0</v>
      </c>
      <c r="Q51" s="66">
        <f t="shared" si="2"/>
        <v>0</v>
      </c>
      <c r="R51" s="66">
        <f t="shared" si="3"/>
        <v>2</v>
      </c>
      <c r="S51" s="67" t="e">
        <f t="shared" si="1"/>
        <v>#DIV/0!</v>
      </c>
      <c r="T51" s="3"/>
      <c r="U51" s="178"/>
    </row>
    <row r="52" spans="1:21" ht="25.5" customHeight="1" x14ac:dyDescent="0.25">
      <c r="A52" s="8">
        <v>8.19</v>
      </c>
      <c r="B52" s="9" t="s">
        <v>53</v>
      </c>
      <c r="C52" s="274"/>
      <c r="D52" s="3">
        <v>0</v>
      </c>
      <c r="E52" s="3"/>
      <c r="F52" s="3">
        <v>0</v>
      </c>
      <c r="G52" s="3">
        <v>0</v>
      </c>
      <c r="H52" s="3">
        <v>0</v>
      </c>
      <c r="I52" s="3">
        <v>0</v>
      </c>
      <c r="J52" s="3">
        <v>0</v>
      </c>
      <c r="K52" s="3">
        <v>0</v>
      </c>
      <c r="L52" s="3">
        <v>0</v>
      </c>
      <c r="M52" s="3">
        <v>0</v>
      </c>
      <c r="N52" s="3">
        <v>0</v>
      </c>
      <c r="O52" s="3">
        <v>0</v>
      </c>
      <c r="P52" s="3">
        <v>0</v>
      </c>
      <c r="Q52" s="66">
        <f t="shared" si="2"/>
        <v>0</v>
      </c>
      <c r="R52" s="66">
        <f t="shared" si="3"/>
        <v>0</v>
      </c>
      <c r="S52" s="67" t="e">
        <f t="shared" si="1"/>
        <v>#DIV/0!</v>
      </c>
      <c r="T52" s="3"/>
      <c r="U52" s="178"/>
    </row>
    <row r="53" spans="1:21" ht="25.5" customHeight="1" x14ac:dyDescent="0.25">
      <c r="A53" s="10">
        <v>8.1999999999999993</v>
      </c>
      <c r="B53" s="9" t="s">
        <v>54</v>
      </c>
      <c r="C53" s="274"/>
      <c r="D53" s="3">
        <v>1</v>
      </c>
      <c r="E53" s="3"/>
      <c r="F53" s="3">
        <v>0</v>
      </c>
      <c r="G53" s="3">
        <v>0</v>
      </c>
      <c r="H53" s="3">
        <v>0</v>
      </c>
      <c r="I53" s="3">
        <v>0</v>
      </c>
      <c r="J53" s="3">
        <v>0</v>
      </c>
      <c r="K53" s="3">
        <v>0</v>
      </c>
      <c r="L53" s="3">
        <v>0</v>
      </c>
      <c r="M53" s="3">
        <v>0</v>
      </c>
      <c r="N53" s="3">
        <v>0</v>
      </c>
      <c r="O53" s="3">
        <v>0</v>
      </c>
      <c r="P53" s="3">
        <v>0</v>
      </c>
      <c r="Q53" s="66">
        <f t="shared" si="2"/>
        <v>0</v>
      </c>
      <c r="R53" s="66">
        <f t="shared" si="3"/>
        <v>1</v>
      </c>
      <c r="S53" s="67" t="e">
        <f t="shared" si="1"/>
        <v>#DIV/0!</v>
      </c>
      <c r="T53" s="3"/>
      <c r="U53" s="178"/>
    </row>
    <row r="54" spans="1:21" ht="25.5" customHeight="1" x14ac:dyDescent="0.25">
      <c r="A54" s="8">
        <v>8.2100000000000009</v>
      </c>
      <c r="B54" s="9" t="s">
        <v>55</v>
      </c>
      <c r="C54" s="274"/>
      <c r="D54" s="3">
        <v>0</v>
      </c>
      <c r="E54" s="3"/>
      <c r="F54" s="3">
        <v>0</v>
      </c>
      <c r="G54" s="3">
        <v>0</v>
      </c>
      <c r="H54" s="3">
        <v>0</v>
      </c>
      <c r="I54" s="3">
        <v>0</v>
      </c>
      <c r="J54" s="3">
        <v>0</v>
      </c>
      <c r="K54" s="3">
        <v>0</v>
      </c>
      <c r="L54" s="3">
        <v>0</v>
      </c>
      <c r="M54" s="3">
        <v>0</v>
      </c>
      <c r="N54" s="3">
        <v>0</v>
      </c>
      <c r="O54" s="3">
        <v>0</v>
      </c>
      <c r="P54" s="3">
        <v>0</v>
      </c>
      <c r="Q54" s="66">
        <f t="shared" si="2"/>
        <v>0</v>
      </c>
      <c r="R54" s="66">
        <f t="shared" si="3"/>
        <v>0</v>
      </c>
      <c r="S54" s="67" t="e">
        <f t="shared" si="1"/>
        <v>#DIV/0!</v>
      </c>
      <c r="T54" s="3"/>
      <c r="U54" s="178"/>
    </row>
    <row r="55" spans="1:21" ht="25.5" customHeight="1" x14ac:dyDescent="0.25">
      <c r="A55" s="10">
        <v>8.2200000000000006</v>
      </c>
      <c r="B55" s="9" t="s">
        <v>56</v>
      </c>
      <c r="C55" s="274"/>
      <c r="D55" s="3">
        <v>0</v>
      </c>
      <c r="E55" s="3"/>
      <c r="F55" s="3">
        <v>0</v>
      </c>
      <c r="G55" s="3">
        <v>0</v>
      </c>
      <c r="H55" s="3">
        <v>0</v>
      </c>
      <c r="I55" s="3">
        <v>0</v>
      </c>
      <c r="J55" s="3">
        <v>0</v>
      </c>
      <c r="K55" s="3">
        <v>0</v>
      </c>
      <c r="L55" s="3">
        <v>0</v>
      </c>
      <c r="M55" s="3">
        <v>0</v>
      </c>
      <c r="N55" s="3">
        <v>0</v>
      </c>
      <c r="O55" s="3">
        <v>0</v>
      </c>
      <c r="P55" s="3">
        <v>0</v>
      </c>
      <c r="Q55" s="66">
        <f t="shared" si="2"/>
        <v>0</v>
      </c>
      <c r="R55" s="66">
        <f t="shared" si="3"/>
        <v>0</v>
      </c>
      <c r="S55" s="67" t="e">
        <f t="shared" si="1"/>
        <v>#DIV/0!</v>
      </c>
      <c r="T55" s="3"/>
      <c r="U55" s="178"/>
    </row>
    <row r="56" spans="1:21" ht="25.5" customHeight="1" x14ac:dyDescent="0.25">
      <c r="A56" s="8">
        <v>8.23</v>
      </c>
      <c r="B56" s="9" t="s">
        <v>57</v>
      </c>
      <c r="C56" s="274"/>
      <c r="D56" s="3">
        <v>1</v>
      </c>
      <c r="E56" s="3"/>
      <c r="F56" s="3">
        <v>0</v>
      </c>
      <c r="G56" s="3">
        <v>0</v>
      </c>
      <c r="H56" s="3">
        <v>0</v>
      </c>
      <c r="I56" s="3">
        <v>0</v>
      </c>
      <c r="J56" s="3">
        <v>0</v>
      </c>
      <c r="K56" s="3">
        <v>0</v>
      </c>
      <c r="L56" s="3">
        <v>0</v>
      </c>
      <c r="M56" s="3">
        <v>0</v>
      </c>
      <c r="N56" s="3">
        <v>0</v>
      </c>
      <c r="O56" s="3">
        <v>0</v>
      </c>
      <c r="P56" s="3">
        <v>0</v>
      </c>
      <c r="Q56" s="66">
        <f t="shared" si="2"/>
        <v>0</v>
      </c>
      <c r="R56" s="66">
        <f t="shared" si="3"/>
        <v>1</v>
      </c>
      <c r="S56" s="67" t="e">
        <f t="shared" si="1"/>
        <v>#DIV/0!</v>
      </c>
      <c r="T56" s="3"/>
      <c r="U56" s="178"/>
    </row>
    <row r="57" spans="1:21" ht="25.5" customHeight="1" x14ac:dyDescent="0.25">
      <c r="A57" s="10">
        <v>8.2400000000000109</v>
      </c>
      <c r="B57" s="9" t="s">
        <v>58</v>
      </c>
      <c r="C57" s="274"/>
      <c r="D57" s="3">
        <v>1</v>
      </c>
      <c r="E57" s="3"/>
      <c r="F57" s="3">
        <v>0</v>
      </c>
      <c r="G57" s="3">
        <v>0</v>
      </c>
      <c r="H57" s="3">
        <v>0</v>
      </c>
      <c r="I57" s="3">
        <v>0</v>
      </c>
      <c r="J57" s="3">
        <v>0</v>
      </c>
      <c r="K57" s="3">
        <v>0</v>
      </c>
      <c r="L57" s="3">
        <v>0</v>
      </c>
      <c r="M57" s="3">
        <v>0</v>
      </c>
      <c r="N57" s="3">
        <v>0</v>
      </c>
      <c r="O57" s="3">
        <v>0</v>
      </c>
      <c r="P57" s="3">
        <v>0</v>
      </c>
      <c r="Q57" s="66">
        <f t="shared" si="2"/>
        <v>0</v>
      </c>
      <c r="R57" s="66">
        <f t="shared" si="3"/>
        <v>1</v>
      </c>
      <c r="S57" s="67" t="e">
        <f t="shared" si="1"/>
        <v>#DIV/0!</v>
      </c>
      <c r="T57" s="3"/>
      <c r="U57" s="178"/>
    </row>
    <row r="58" spans="1:21" ht="25.5" customHeight="1" x14ac:dyDescent="0.25">
      <c r="A58" s="8">
        <v>8.2500000000000107</v>
      </c>
      <c r="B58" s="9" t="s">
        <v>59</v>
      </c>
      <c r="C58" s="274"/>
      <c r="D58" s="3">
        <v>0</v>
      </c>
      <c r="E58" s="3"/>
      <c r="F58" s="3">
        <v>0</v>
      </c>
      <c r="G58" s="3">
        <v>0</v>
      </c>
      <c r="H58" s="3">
        <v>0</v>
      </c>
      <c r="I58" s="3">
        <v>0</v>
      </c>
      <c r="J58" s="3">
        <v>0</v>
      </c>
      <c r="K58" s="3">
        <v>0</v>
      </c>
      <c r="L58" s="3">
        <v>0</v>
      </c>
      <c r="M58" s="3">
        <v>0</v>
      </c>
      <c r="N58" s="3">
        <v>0</v>
      </c>
      <c r="O58" s="3">
        <v>0</v>
      </c>
      <c r="P58" s="3">
        <v>0</v>
      </c>
      <c r="Q58" s="66">
        <f t="shared" si="2"/>
        <v>0</v>
      </c>
      <c r="R58" s="66">
        <f t="shared" si="3"/>
        <v>0</v>
      </c>
      <c r="S58" s="67" t="e">
        <f t="shared" si="1"/>
        <v>#DIV/0!</v>
      </c>
      <c r="T58" s="3"/>
      <c r="U58" s="178"/>
    </row>
    <row r="59" spans="1:21" ht="25.5" customHeight="1" x14ac:dyDescent="0.25">
      <c r="A59" s="10">
        <v>8.2600000000000104</v>
      </c>
      <c r="B59" s="9" t="s">
        <v>112</v>
      </c>
      <c r="C59" s="274"/>
      <c r="D59" s="3">
        <v>1</v>
      </c>
      <c r="E59" s="3"/>
      <c r="F59" s="3">
        <v>0</v>
      </c>
      <c r="G59" s="3">
        <v>0</v>
      </c>
      <c r="H59" s="3">
        <v>0</v>
      </c>
      <c r="I59" s="3">
        <v>0</v>
      </c>
      <c r="J59" s="3">
        <v>0</v>
      </c>
      <c r="K59" s="3">
        <v>0</v>
      </c>
      <c r="L59" s="3">
        <v>0</v>
      </c>
      <c r="M59" s="3">
        <v>0</v>
      </c>
      <c r="N59" s="3">
        <v>0</v>
      </c>
      <c r="O59" s="3">
        <v>0</v>
      </c>
      <c r="P59" s="3">
        <v>0</v>
      </c>
      <c r="Q59" s="66">
        <f t="shared" si="2"/>
        <v>0</v>
      </c>
      <c r="R59" s="66">
        <f t="shared" si="3"/>
        <v>1</v>
      </c>
      <c r="S59" s="67" t="e">
        <f t="shared" si="1"/>
        <v>#DIV/0!</v>
      </c>
      <c r="T59" s="3"/>
      <c r="U59" s="178"/>
    </row>
    <row r="60" spans="1:21" ht="25.5" customHeight="1" thickBot="1" x14ac:dyDescent="0.3">
      <c r="A60" s="11">
        <v>8.27</v>
      </c>
      <c r="B60" s="7" t="s">
        <v>125</v>
      </c>
      <c r="C60" s="274"/>
      <c r="D60" s="3">
        <v>1</v>
      </c>
      <c r="E60" s="3"/>
      <c r="F60" s="3">
        <v>5</v>
      </c>
      <c r="G60" s="3">
        <v>0</v>
      </c>
      <c r="H60" s="3">
        <v>0</v>
      </c>
      <c r="I60" s="3">
        <v>0</v>
      </c>
      <c r="J60" s="3">
        <v>0</v>
      </c>
      <c r="K60" s="3">
        <v>0</v>
      </c>
      <c r="L60" s="3">
        <v>0</v>
      </c>
      <c r="M60" s="3">
        <v>0</v>
      </c>
      <c r="N60" s="3">
        <v>0</v>
      </c>
      <c r="O60" s="3">
        <v>0</v>
      </c>
      <c r="P60" s="3">
        <v>0</v>
      </c>
      <c r="Q60" s="66">
        <f t="shared" si="2"/>
        <v>5</v>
      </c>
      <c r="R60" s="66">
        <f t="shared" si="3"/>
        <v>1</v>
      </c>
      <c r="S60" s="67">
        <f t="shared" si="1"/>
        <v>0.8</v>
      </c>
      <c r="T60" s="3"/>
      <c r="U60" s="178"/>
    </row>
    <row r="61" spans="1:21" s="97" customFormat="1" ht="25.5" customHeight="1" thickBot="1" x14ac:dyDescent="0.3">
      <c r="A61" s="63">
        <v>9</v>
      </c>
      <c r="B61" s="64" t="s">
        <v>113</v>
      </c>
      <c r="C61" s="176"/>
      <c r="D61" s="176"/>
      <c r="E61" s="176"/>
      <c r="F61" s="176"/>
      <c r="G61" s="176"/>
      <c r="H61" s="176"/>
      <c r="I61" s="176"/>
      <c r="J61" s="176"/>
      <c r="K61" s="176"/>
      <c r="L61" s="176"/>
      <c r="M61" s="176"/>
      <c r="N61" s="176"/>
      <c r="O61" s="176"/>
      <c r="P61" s="176"/>
      <c r="Q61" s="176"/>
      <c r="R61" s="176"/>
      <c r="S61" s="176"/>
      <c r="T61" s="100"/>
    </row>
    <row r="62" spans="1:21" ht="25.5" customHeight="1" x14ac:dyDescent="0.25">
      <c r="A62" s="4">
        <v>9.1</v>
      </c>
      <c r="B62" s="5" t="s">
        <v>60</v>
      </c>
      <c r="C62" s="181">
        <v>31</v>
      </c>
      <c r="D62" s="181">
        <v>16</v>
      </c>
      <c r="E62" s="3"/>
      <c r="F62" s="3">
        <v>20</v>
      </c>
      <c r="G62" s="3">
        <v>20</v>
      </c>
      <c r="H62" s="3">
        <v>0</v>
      </c>
      <c r="I62" s="3">
        <v>0</v>
      </c>
      <c r="J62" s="3">
        <v>0</v>
      </c>
      <c r="K62" s="3">
        <v>0</v>
      </c>
      <c r="L62" s="3">
        <v>0</v>
      </c>
      <c r="M62" s="3">
        <v>0</v>
      </c>
      <c r="N62" s="3">
        <v>0</v>
      </c>
      <c r="O62" s="3">
        <v>0</v>
      </c>
      <c r="P62" s="3">
        <v>0</v>
      </c>
      <c r="Q62" s="66">
        <f t="shared" si="2"/>
        <v>51</v>
      </c>
      <c r="R62" s="66">
        <f t="shared" si="3"/>
        <v>36</v>
      </c>
      <c r="S62" s="67">
        <f t="shared" si="1"/>
        <v>0.29411764705882354</v>
      </c>
      <c r="T62" s="3"/>
    </row>
    <row r="63" spans="1:21" ht="25.5" customHeight="1" thickBot="1" x14ac:dyDescent="0.3">
      <c r="A63" s="6">
        <v>9.1999999999999993</v>
      </c>
      <c r="B63" s="7" t="s">
        <v>61</v>
      </c>
      <c r="C63" s="3"/>
      <c r="D63" s="3"/>
      <c r="E63" s="3"/>
      <c r="F63" s="3"/>
      <c r="G63" s="3"/>
      <c r="H63" s="3"/>
      <c r="I63" s="3"/>
      <c r="J63" s="3"/>
      <c r="K63" s="3"/>
      <c r="L63" s="3"/>
      <c r="M63" s="3"/>
      <c r="N63" s="3"/>
      <c r="O63" s="3"/>
      <c r="P63" s="3"/>
      <c r="Q63" s="66">
        <f t="shared" si="2"/>
        <v>0</v>
      </c>
      <c r="R63" s="66">
        <f t="shared" si="3"/>
        <v>0</v>
      </c>
      <c r="S63" s="67" t="e">
        <f t="shared" si="1"/>
        <v>#DIV/0!</v>
      </c>
      <c r="T63" s="3"/>
    </row>
    <row r="64" spans="1:21" s="97" customFormat="1" ht="25.5" customHeight="1" thickBot="1" x14ac:dyDescent="0.3">
      <c r="A64" s="63">
        <v>10</v>
      </c>
      <c r="B64" s="64" t="s">
        <v>114</v>
      </c>
      <c r="C64" s="176"/>
      <c r="D64" s="176"/>
      <c r="E64" s="176"/>
      <c r="F64" s="176"/>
      <c r="G64" s="176"/>
      <c r="H64" s="176"/>
      <c r="I64" s="176"/>
      <c r="J64" s="176"/>
      <c r="K64" s="176"/>
      <c r="L64" s="176"/>
      <c r="M64" s="176"/>
      <c r="N64" s="176"/>
      <c r="O64" s="176"/>
      <c r="P64" s="176"/>
      <c r="Q64" s="176"/>
      <c r="R64" s="176"/>
      <c r="S64" s="176"/>
      <c r="T64" s="100"/>
    </row>
    <row r="65" spans="1:20" ht="25.5" customHeight="1" x14ac:dyDescent="0.25">
      <c r="A65" s="4">
        <v>10.1</v>
      </c>
      <c r="B65" s="5" t="s">
        <v>62</v>
      </c>
      <c r="C65" s="3"/>
      <c r="D65" s="3"/>
      <c r="E65" s="3"/>
      <c r="F65" s="3"/>
      <c r="G65" s="3"/>
      <c r="H65" s="3">
        <v>0</v>
      </c>
      <c r="I65" s="3">
        <v>0</v>
      </c>
      <c r="J65" s="3">
        <v>0</v>
      </c>
      <c r="K65" s="3">
        <v>0</v>
      </c>
      <c r="L65" s="3">
        <v>0</v>
      </c>
      <c r="M65" s="3">
        <v>0</v>
      </c>
      <c r="N65" s="3">
        <v>0</v>
      </c>
      <c r="O65" s="3">
        <v>0</v>
      </c>
      <c r="P65" s="3">
        <v>0</v>
      </c>
      <c r="Q65" s="66">
        <f t="shared" si="2"/>
        <v>0</v>
      </c>
      <c r="R65" s="66">
        <f t="shared" si="3"/>
        <v>0</v>
      </c>
      <c r="S65" s="67" t="e">
        <f t="shared" si="1"/>
        <v>#DIV/0!</v>
      </c>
      <c r="T65" s="3"/>
    </row>
    <row r="66" spans="1:20" ht="25.5" customHeight="1" x14ac:dyDescent="0.25">
      <c r="A66" s="8">
        <v>10.199999999999999</v>
      </c>
      <c r="B66" s="9" t="s">
        <v>63</v>
      </c>
      <c r="C66" s="3">
        <v>34</v>
      </c>
      <c r="D66" s="3">
        <v>25</v>
      </c>
      <c r="E66" s="3"/>
      <c r="F66" s="3">
        <v>14</v>
      </c>
      <c r="G66" s="3">
        <v>14</v>
      </c>
      <c r="H66" s="3">
        <v>0</v>
      </c>
      <c r="I66" s="3">
        <v>0</v>
      </c>
      <c r="J66" s="3">
        <v>0</v>
      </c>
      <c r="K66" s="3">
        <v>0</v>
      </c>
      <c r="L66" s="3">
        <v>0</v>
      </c>
      <c r="M66" s="3">
        <v>0</v>
      </c>
      <c r="N66" s="3">
        <v>0</v>
      </c>
      <c r="O66" s="3">
        <v>0</v>
      </c>
      <c r="P66" s="3">
        <v>0</v>
      </c>
      <c r="Q66" s="66">
        <f t="shared" si="2"/>
        <v>48</v>
      </c>
      <c r="R66" s="66">
        <f t="shared" si="3"/>
        <v>39</v>
      </c>
      <c r="S66" s="67">
        <f t="shared" si="1"/>
        <v>0.1875</v>
      </c>
      <c r="T66" s="151" t="s">
        <v>709</v>
      </c>
    </row>
    <row r="67" spans="1:20" ht="25.5" customHeight="1" x14ac:dyDescent="0.25">
      <c r="A67" s="8">
        <v>10.3</v>
      </c>
      <c r="B67" s="9" t="s">
        <v>64</v>
      </c>
      <c r="C67" s="3"/>
      <c r="D67" s="3"/>
      <c r="E67" s="3"/>
      <c r="F67" s="3"/>
      <c r="G67" s="3"/>
      <c r="H67" s="3">
        <v>0</v>
      </c>
      <c r="I67" s="3">
        <v>0</v>
      </c>
      <c r="J67" s="3">
        <v>0</v>
      </c>
      <c r="K67" s="3">
        <v>0</v>
      </c>
      <c r="L67" s="3">
        <v>0</v>
      </c>
      <c r="M67" s="3">
        <v>0</v>
      </c>
      <c r="N67" s="3">
        <v>0</v>
      </c>
      <c r="O67" s="3">
        <v>0</v>
      </c>
      <c r="P67" s="3">
        <v>0</v>
      </c>
      <c r="Q67" s="66">
        <f t="shared" si="2"/>
        <v>0</v>
      </c>
      <c r="R67" s="66">
        <f t="shared" si="3"/>
        <v>0</v>
      </c>
      <c r="S67" s="67" t="e">
        <f t="shared" si="1"/>
        <v>#DIV/0!</v>
      </c>
      <c r="T67" s="3"/>
    </row>
    <row r="68" spans="1:20" ht="25.5" customHeight="1" x14ac:dyDescent="0.25">
      <c r="A68" s="8">
        <v>10.4</v>
      </c>
      <c r="B68" s="9" t="s">
        <v>65</v>
      </c>
      <c r="C68" s="3"/>
      <c r="D68" s="3"/>
      <c r="E68" s="3"/>
      <c r="F68" s="3">
        <v>14</v>
      </c>
      <c r="G68" s="3">
        <v>14</v>
      </c>
      <c r="H68" s="3">
        <v>0</v>
      </c>
      <c r="I68" s="3">
        <v>0</v>
      </c>
      <c r="J68" s="3">
        <v>0</v>
      </c>
      <c r="K68" s="3">
        <v>0</v>
      </c>
      <c r="L68" s="3">
        <v>0</v>
      </c>
      <c r="M68" s="3">
        <v>0</v>
      </c>
      <c r="N68" s="3">
        <v>0</v>
      </c>
      <c r="O68" s="3">
        <v>0</v>
      </c>
      <c r="P68" s="3">
        <v>0</v>
      </c>
      <c r="Q68" s="66">
        <f t="shared" si="2"/>
        <v>14</v>
      </c>
      <c r="R68" s="66">
        <f t="shared" si="3"/>
        <v>14</v>
      </c>
      <c r="S68" s="67">
        <f t="shared" si="1"/>
        <v>0</v>
      </c>
      <c r="T68" s="3"/>
    </row>
    <row r="69" spans="1:20" ht="25.5" customHeight="1" thickBot="1" x14ac:dyDescent="0.3">
      <c r="A69" s="6">
        <v>10.5</v>
      </c>
      <c r="B69" s="7" t="s">
        <v>66</v>
      </c>
      <c r="C69" s="3"/>
      <c r="D69" s="3"/>
      <c r="E69" s="3"/>
      <c r="F69" s="3">
        <v>14</v>
      </c>
      <c r="G69" s="3">
        <v>14</v>
      </c>
      <c r="H69" s="3">
        <v>0</v>
      </c>
      <c r="I69" s="3">
        <v>0</v>
      </c>
      <c r="J69" s="3">
        <v>0</v>
      </c>
      <c r="K69" s="3">
        <v>0</v>
      </c>
      <c r="L69" s="3">
        <v>0</v>
      </c>
      <c r="M69" s="3">
        <v>0</v>
      </c>
      <c r="N69" s="3">
        <v>0</v>
      </c>
      <c r="O69" s="3">
        <v>0</v>
      </c>
      <c r="P69" s="3">
        <v>0</v>
      </c>
      <c r="Q69" s="66">
        <f t="shared" si="2"/>
        <v>14</v>
      </c>
      <c r="R69" s="66">
        <f t="shared" si="3"/>
        <v>14</v>
      </c>
      <c r="S69" s="67">
        <f t="shared" si="1"/>
        <v>0</v>
      </c>
      <c r="T69" s="3"/>
    </row>
    <row r="70" spans="1:20" s="97" customFormat="1" ht="25.5" customHeight="1" thickBot="1" x14ac:dyDescent="0.3">
      <c r="A70" s="63">
        <v>11</v>
      </c>
      <c r="B70" s="64" t="s">
        <v>115</v>
      </c>
      <c r="C70" s="176"/>
      <c r="D70" s="176"/>
      <c r="E70" s="176"/>
      <c r="F70" s="176"/>
      <c r="G70" s="176"/>
      <c r="H70" s="176"/>
      <c r="I70" s="176"/>
      <c r="J70" s="176"/>
      <c r="K70" s="176"/>
      <c r="L70" s="176"/>
      <c r="M70" s="176"/>
      <c r="N70" s="176"/>
      <c r="O70" s="176"/>
      <c r="P70" s="176"/>
      <c r="Q70" s="176"/>
      <c r="R70" s="176"/>
      <c r="S70" s="176"/>
      <c r="T70" s="100"/>
    </row>
    <row r="71" spans="1:20" ht="25.5" customHeight="1" x14ac:dyDescent="0.25">
      <c r="A71" s="4">
        <v>11.1</v>
      </c>
      <c r="B71" s="5" t="s">
        <v>116</v>
      </c>
      <c r="C71" s="3">
        <v>55</v>
      </c>
      <c r="D71" s="3">
        <v>30</v>
      </c>
      <c r="E71" s="3"/>
      <c r="F71" s="3">
        <v>27</v>
      </c>
      <c r="G71" s="3">
        <v>27</v>
      </c>
      <c r="H71" s="3">
        <v>0</v>
      </c>
      <c r="I71" s="3">
        <v>0</v>
      </c>
      <c r="J71" s="3">
        <v>0</v>
      </c>
      <c r="K71" s="3">
        <v>0</v>
      </c>
      <c r="L71" s="3">
        <v>0</v>
      </c>
      <c r="M71" s="3">
        <v>0</v>
      </c>
      <c r="N71" s="3">
        <v>0</v>
      </c>
      <c r="O71" s="3">
        <v>0</v>
      </c>
      <c r="P71" s="3">
        <v>0</v>
      </c>
      <c r="Q71" s="66">
        <f t="shared" ref="Q71:Q112" si="10">C71+F71+H71+J71+M71+O71</f>
        <v>82</v>
      </c>
      <c r="R71" s="66">
        <f t="shared" ref="R71:R112" si="11">D71+E71+G71+I71+K71+L71+N71+P71</f>
        <v>57</v>
      </c>
      <c r="S71" s="67">
        <f t="shared" ref="S71:S112" si="12">(Q71-R71)/Q71</f>
        <v>0.3048780487804878</v>
      </c>
      <c r="T71" s="3"/>
    </row>
    <row r="72" spans="1:20" ht="25.5" customHeight="1" x14ac:dyDescent="0.25">
      <c r="A72" s="8">
        <v>11.2</v>
      </c>
      <c r="B72" s="9" t="s">
        <v>67</v>
      </c>
      <c r="C72" s="3"/>
      <c r="D72" s="3"/>
      <c r="E72" s="3"/>
      <c r="F72" s="3">
        <v>0</v>
      </c>
      <c r="G72" s="3">
        <v>0</v>
      </c>
      <c r="H72" s="3">
        <v>0</v>
      </c>
      <c r="I72" s="3">
        <v>0</v>
      </c>
      <c r="J72" s="3">
        <v>0</v>
      </c>
      <c r="K72" s="3">
        <v>0</v>
      </c>
      <c r="L72" s="3">
        <v>0</v>
      </c>
      <c r="M72" s="3">
        <v>0</v>
      </c>
      <c r="N72" s="3">
        <v>0</v>
      </c>
      <c r="O72" s="3">
        <v>0</v>
      </c>
      <c r="P72" s="3">
        <v>0</v>
      </c>
      <c r="Q72" s="66">
        <f t="shared" si="10"/>
        <v>0</v>
      </c>
      <c r="R72" s="66">
        <f t="shared" si="11"/>
        <v>0</v>
      </c>
      <c r="S72" s="67" t="e">
        <f t="shared" si="12"/>
        <v>#DIV/0!</v>
      </c>
      <c r="T72" s="3"/>
    </row>
    <row r="73" spans="1:20" ht="25.5" customHeight="1" x14ac:dyDescent="0.25">
      <c r="A73" s="8">
        <v>11.3</v>
      </c>
      <c r="B73" s="9" t="s">
        <v>68</v>
      </c>
      <c r="C73" s="3">
        <v>25</v>
      </c>
      <c r="D73" s="3">
        <v>14</v>
      </c>
      <c r="E73" s="3"/>
      <c r="F73" s="3">
        <v>20</v>
      </c>
      <c r="G73" s="3">
        <v>20</v>
      </c>
      <c r="H73" s="3">
        <v>0</v>
      </c>
      <c r="I73" s="3">
        <v>0</v>
      </c>
      <c r="J73" s="3">
        <v>0</v>
      </c>
      <c r="K73" s="3">
        <v>0</v>
      </c>
      <c r="L73" s="3">
        <v>0</v>
      </c>
      <c r="M73" s="3">
        <v>0</v>
      </c>
      <c r="N73" s="3">
        <v>0</v>
      </c>
      <c r="O73" s="3">
        <v>0</v>
      </c>
      <c r="P73" s="3">
        <v>0</v>
      </c>
      <c r="Q73" s="66">
        <f t="shared" si="10"/>
        <v>45</v>
      </c>
      <c r="R73" s="66">
        <f t="shared" si="11"/>
        <v>34</v>
      </c>
      <c r="S73" s="67">
        <f t="shared" si="12"/>
        <v>0.24444444444444444</v>
      </c>
      <c r="T73" s="3"/>
    </row>
    <row r="74" spans="1:20" ht="33.75" customHeight="1" x14ac:dyDescent="0.25">
      <c r="A74" s="8">
        <v>11.4</v>
      </c>
      <c r="B74" s="9" t="s">
        <v>69</v>
      </c>
      <c r="C74" s="3"/>
      <c r="D74" s="3"/>
      <c r="E74" s="3"/>
      <c r="F74" s="181">
        <v>6</v>
      </c>
      <c r="G74" s="181">
        <v>6</v>
      </c>
      <c r="H74" s="3">
        <v>0</v>
      </c>
      <c r="I74" s="3">
        <v>0</v>
      </c>
      <c r="J74" s="3">
        <v>0</v>
      </c>
      <c r="K74" s="3">
        <v>0</v>
      </c>
      <c r="L74" s="3">
        <v>0</v>
      </c>
      <c r="M74" s="3">
        <v>0</v>
      </c>
      <c r="N74" s="3">
        <v>0</v>
      </c>
      <c r="O74" s="3">
        <v>0</v>
      </c>
      <c r="P74" s="3">
        <v>0</v>
      </c>
      <c r="Q74" s="66">
        <f t="shared" si="10"/>
        <v>6</v>
      </c>
      <c r="R74" s="66">
        <f t="shared" si="11"/>
        <v>6</v>
      </c>
      <c r="S74" s="67">
        <f t="shared" si="12"/>
        <v>0</v>
      </c>
      <c r="T74" s="181" t="s">
        <v>728</v>
      </c>
    </row>
    <row r="75" spans="1:20" ht="25.5" customHeight="1" x14ac:dyDescent="0.25">
      <c r="A75" s="8">
        <v>11.5</v>
      </c>
      <c r="B75" s="9" t="s">
        <v>70</v>
      </c>
      <c r="C75" s="3"/>
      <c r="D75" s="3"/>
      <c r="E75" s="3"/>
      <c r="F75" s="3">
        <v>0</v>
      </c>
      <c r="G75" s="3">
        <v>0</v>
      </c>
      <c r="H75" s="3">
        <v>0</v>
      </c>
      <c r="I75" s="3">
        <v>0</v>
      </c>
      <c r="J75" s="3">
        <v>0</v>
      </c>
      <c r="K75" s="3">
        <v>0</v>
      </c>
      <c r="L75" s="3">
        <v>0</v>
      </c>
      <c r="M75" s="3">
        <v>0</v>
      </c>
      <c r="N75" s="3">
        <v>0</v>
      </c>
      <c r="O75" s="3">
        <v>0</v>
      </c>
      <c r="P75" s="3">
        <v>0</v>
      </c>
      <c r="Q75" s="66">
        <f t="shared" si="10"/>
        <v>0</v>
      </c>
      <c r="R75" s="66">
        <f>D75+E75+G75+I75+K75+L75+N75+P75</f>
        <v>0</v>
      </c>
      <c r="S75" s="67" t="e">
        <f t="shared" si="12"/>
        <v>#DIV/0!</v>
      </c>
      <c r="T75" s="3"/>
    </row>
    <row r="76" spans="1:20" ht="25.5" customHeight="1" x14ac:dyDescent="0.25">
      <c r="A76" s="8">
        <v>11.6</v>
      </c>
      <c r="B76" s="9" t="s">
        <v>71</v>
      </c>
      <c r="C76" s="3"/>
      <c r="D76" s="3"/>
      <c r="E76" s="3"/>
      <c r="F76" s="3">
        <v>0</v>
      </c>
      <c r="G76" s="3">
        <v>0</v>
      </c>
      <c r="H76" s="3">
        <v>0</v>
      </c>
      <c r="I76" s="3">
        <v>0</v>
      </c>
      <c r="J76" s="3">
        <v>0</v>
      </c>
      <c r="K76" s="3">
        <v>0</v>
      </c>
      <c r="L76" s="3">
        <v>0</v>
      </c>
      <c r="M76" s="3">
        <v>0</v>
      </c>
      <c r="N76" s="3">
        <v>0</v>
      </c>
      <c r="O76" s="3">
        <v>0</v>
      </c>
      <c r="P76" s="3">
        <v>0</v>
      </c>
      <c r="Q76" s="66">
        <f t="shared" si="10"/>
        <v>0</v>
      </c>
      <c r="R76" s="66">
        <f t="shared" si="11"/>
        <v>0</v>
      </c>
      <c r="S76" s="67" t="e">
        <f t="shared" si="12"/>
        <v>#DIV/0!</v>
      </c>
      <c r="T76" s="3"/>
    </row>
    <row r="77" spans="1:20" ht="25.5" customHeight="1" x14ac:dyDescent="0.25">
      <c r="A77" s="8">
        <v>11.7</v>
      </c>
      <c r="B77" s="9" t="s">
        <v>72</v>
      </c>
      <c r="C77" s="3"/>
      <c r="D77" s="3"/>
      <c r="E77" s="3"/>
      <c r="F77" s="3">
        <v>0</v>
      </c>
      <c r="G77" s="3">
        <v>0</v>
      </c>
      <c r="H77" s="3">
        <v>0</v>
      </c>
      <c r="I77" s="3">
        <v>0</v>
      </c>
      <c r="J77" s="3">
        <v>0</v>
      </c>
      <c r="K77" s="3">
        <v>0</v>
      </c>
      <c r="L77" s="3">
        <v>0</v>
      </c>
      <c r="M77" s="3">
        <v>0</v>
      </c>
      <c r="N77" s="3">
        <v>0</v>
      </c>
      <c r="O77" s="3">
        <v>0</v>
      </c>
      <c r="P77" s="3">
        <v>0</v>
      </c>
      <c r="Q77" s="66">
        <f t="shared" si="10"/>
        <v>0</v>
      </c>
      <c r="R77" s="66">
        <f t="shared" si="11"/>
        <v>0</v>
      </c>
      <c r="S77" s="67" t="e">
        <f t="shared" si="12"/>
        <v>#DIV/0!</v>
      </c>
      <c r="T77" s="3"/>
    </row>
    <row r="78" spans="1:20" ht="25.5" customHeight="1" x14ac:dyDescent="0.25">
      <c r="A78" s="8">
        <v>11.8</v>
      </c>
      <c r="B78" s="9" t="s">
        <v>126</v>
      </c>
      <c r="C78" s="3"/>
      <c r="D78" s="3"/>
      <c r="E78" s="3"/>
      <c r="F78" s="3">
        <v>0</v>
      </c>
      <c r="G78" s="3">
        <v>0</v>
      </c>
      <c r="H78" s="3">
        <v>0</v>
      </c>
      <c r="I78" s="3">
        <v>0</v>
      </c>
      <c r="J78" s="3">
        <v>0</v>
      </c>
      <c r="K78" s="3">
        <v>0</v>
      </c>
      <c r="L78" s="3">
        <v>0</v>
      </c>
      <c r="M78" s="3">
        <v>0</v>
      </c>
      <c r="N78" s="3">
        <v>0</v>
      </c>
      <c r="O78" s="3">
        <v>0</v>
      </c>
      <c r="P78" s="3">
        <v>0</v>
      </c>
      <c r="Q78" s="66">
        <f t="shared" si="10"/>
        <v>0</v>
      </c>
      <c r="R78" s="66">
        <f t="shared" si="11"/>
        <v>0</v>
      </c>
      <c r="S78" s="67" t="e">
        <f t="shared" si="12"/>
        <v>#DIV/0!</v>
      </c>
      <c r="T78" s="3"/>
    </row>
    <row r="79" spans="1:20" ht="25.5" customHeight="1" x14ac:dyDescent="0.25">
      <c r="A79" s="8">
        <v>11.9</v>
      </c>
      <c r="B79" s="9" t="s">
        <v>135</v>
      </c>
      <c r="C79" s="3"/>
      <c r="D79" s="3"/>
      <c r="E79" s="3"/>
      <c r="F79" s="3">
        <v>0</v>
      </c>
      <c r="G79" s="3">
        <v>0</v>
      </c>
      <c r="H79" s="3">
        <v>0</v>
      </c>
      <c r="I79" s="3">
        <v>0</v>
      </c>
      <c r="J79" s="3">
        <v>0</v>
      </c>
      <c r="K79" s="3">
        <v>0</v>
      </c>
      <c r="L79" s="3">
        <v>0</v>
      </c>
      <c r="M79" s="3">
        <v>0</v>
      </c>
      <c r="N79" s="3">
        <v>0</v>
      </c>
      <c r="O79" s="3">
        <v>0</v>
      </c>
      <c r="P79" s="3">
        <v>0</v>
      </c>
      <c r="Q79" s="66">
        <f t="shared" si="10"/>
        <v>0</v>
      </c>
      <c r="R79" s="66">
        <f t="shared" si="11"/>
        <v>0</v>
      </c>
      <c r="S79" s="67" t="e">
        <f t="shared" si="12"/>
        <v>#DIV/0!</v>
      </c>
      <c r="T79" s="3"/>
    </row>
    <row r="80" spans="1:20" ht="25.5" customHeight="1" x14ac:dyDescent="0.25">
      <c r="A80" s="10">
        <v>11.1</v>
      </c>
      <c r="B80" s="9" t="s">
        <v>127</v>
      </c>
      <c r="C80" s="3"/>
      <c r="D80" s="3"/>
      <c r="E80" s="3"/>
      <c r="F80" s="3">
        <v>0</v>
      </c>
      <c r="G80" s="3">
        <v>0</v>
      </c>
      <c r="H80" s="3">
        <v>0</v>
      </c>
      <c r="I80" s="3">
        <v>0</v>
      </c>
      <c r="J80" s="3">
        <v>0</v>
      </c>
      <c r="K80" s="3">
        <v>0</v>
      </c>
      <c r="L80" s="3">
        <v>0</v>
      </c>
      <c r="M80" s="3">
        <v>0</v>
      </c>
      <c r="N80" s="3">
        <v>0</v>
      </c>
      <c r="O80" s="3">
        <v>0</v>
      </c>
      <c r="P80" s="3">
        <v>0</v>
      </c>
      <c r="Q80" s="66">
        <f t="shared" si="10"/>
        <v>0</v>
      </c>
      <c r="R80" s="66">
        <f t="shared" si="11"/>
        <v>0</v>
      </c>
      <c r="S80" s="67" t="e">
        <f t="shared" si="12"/>
        <v>#DIV/0!</v>
      </c>
      <c r="T80" s="3"/>
    </row>
    <row r="81" spans="1:20" ht="25.5" customHeight="1" x14ac:dyDescent="0.25">
      <c r="A81" s="10">
        <v>11.11</v>
      </c>
      <c r="B81" s="9" t="s">
        <v>128</v>
      </c>
      <c r="C81" s="3"/>
      <c r="D81" s="3"/>
      <c r="E81" s="3"/>
      <c r="F81" s="3">
        <v>0</v>
      </c>
      <c r="G81" s="3">
        <v>0</v>
      </c>
      <c r="H81" s="3">
        <v>0</v>
      </c>
      <c r="I81" s="3">
        <v>0</v>
      </c>
      <c r="J81" s="3">
        <v>0</v>
      </c>
      <c r="K81" s="3">
        <v>0</v>
      </c>
      <c r="L81" s="3">
        <v>0</v>
      </c>
      <c r="M81" s="3">
        <v>0</v>
      </c>
      <c r="N81" s="3">
        <v>0</v>
      </c>
      <c r="O81" s="3">
        <v>0</v>
      </c>
      <c r="P81" s="3">
        <v>0</v>
      </c>
      <c r="Q81" s="66">
        <f t="shared" si="10"/>
        <v>0</v>
      </c>
      <c r="R81" s="66">
        <f t="shared" si="11"/>
        <v>0</v>
      </c>
      <c r="S81" s="67" t="e">
        <f t="shared" si="12"/>
        <v>#DIV/0!</v>
      </c>
      <c r="T81" s="3"/>
    </row>
    <row r="82" spans="1:20" ht="25.5" customHeight="1" x14ac:dyDescent="0.25">
      <c r="A82" s="10">
        <v>11.12</v>
      </c>
      <c r="B82" s="9" t="s">
        <v>129</v>
      </c>
      <c r="C82" s="3"/>
      <c r="D82" s="3"/>
      <c r="E82" s="3"/>
      <c r="F82" s="3">
        <v>0</v>
      </c>
      <c r="G82" s="3">
        <v>0</v>
      </c>
      <c r="H82" s="3">
        <v>0</v>
      </c>
      <c r="I82" s="3">
        <v>0</v>
      </c>
      <c r="J82" s="3">
        <v>0</v>
      </c>
      <c r="K82" s="3">
        <v>0</v>
      </c>
      <c r="L82" s="3">
        <v>0</v>
      </c>
      <c r="M82" s="3">
        <v>0</v>
      </c>
      <c r="N82" s="3">
        <v>0</v>
      </c>
      <c r="O82" s="3">
        <v>0</v>
      </c>
      <c r="P82" s="3">
        <v>0</v>
      </c>
      <c r="Q82" s="66">
        <f t="shared" si="10"/>
        <v>0</v>
      </c>
      <c r="R82" s="66">
        <f t="shared" si="11"/>
        <v>0</v>
      </c>
      <c r="S82" s="67" t="e">
        <f t="shared" si="12"/>
        <v>#DIV/0!</v>
      </c>
      <c r="T82" s="3"/>
    </row>
    <row r="83" spans="1:20" ht="65.25" customHeight="1" x14ac:dyDescent="0.25">
      <c r="A83" s="10">
        <v>11.13</v>
      </c>
      <c r="B83" s="9" t="s">
        <v>73</v>
      </c>
      <c r="C83" s="181">
        <v>6</v>
      </c>
      <c r="D83" s="181">
        <v>1</v>
      </c>
      <c r="E83" s="3"/>
      <c r="F83" s="3">
        <v>18</v>
      </c>
      <c r="G83" s="3">
        <v>18</v>
      </c>
      <c r="H83" s="3">
        <v>0</v>
      </c>
      <c r="I83" s="3">
        <v>0</v>
      </c>
      <c r="J83" s="3">
        <v>0</v>
      </c>
      <c r="K83" s="3">
        <v>0</v>
      </c>
      <c r="L83" s="3">
        <v>0</v>
      </c>
      <c r="M83" s="3">
        <v>0</v>
      </c>
      <c r="N83" s="3">
        <v>0</v>
      </c>
      <c r="O83" s="3">
        <v>0</v>
      </c>
      <c r="P83" s="3">
        <v>0</v>
      </c>
      <c r="Q83" s="66">
        <f t="shared" si="10"/>
        <v>24</v>
      </c>
      <c r="R83" s="66">
        <f t="shared" si="11"/>
        <v>19</v>
      </c>
      <c r="S83" s="67">
        <f t="shared" si="12"/>
        <v>0.20833333333333334</v>
      </c>
      <c r="T83" s="181" t="s">
        <v>729</v>
      </c>
    </row>
    <row r="84" spans="1:20" ht="25.5" customHeight="1" x14ac:dyDescent="0.25">
      <c r="A84" s="10">
        <v>11.14</v>
      </c>
      <c r="B84" s="9" t="s">
        <v>74</v>
      </c>
      <c r="C84" s="3"/>
      <c r="D84" s="3"/>
      <c r="E84" s="3"/>
      <c r="F84" s="3">
        <v>37</v>
      </c>
      <c r="G84" s="3">
        <v>37</v>
      </c>
      <c r="H84" s="3">
        <v>0</v>
      </c>
      <c r="I84" s="3">
        <v>0</v>
      </c>
      <c r="J84" s="3">
        <v>0</v>
      </c>
      <c r="K84" s="3">
        <v>0</v>
      </c>
      <c r="L84" s="3">
        <v>0</v>
      </c>
      <c r="M84" s="3">
        <v>0</v>
      </c>
      <c r="N84" s="3">
        <v>0</v>
      </c>
      <c r="O84" s="3">
        <v>0</v>
      </c>
      <c r="P84" s="3">
        <v>0</v>
      </c>
      <c r="Q84" s="66">
        <f t="shared" si="10"/>
        <v>37</v>
      </c>
      <c r="R84" s="66">
        <f t="shared" si="11"/>
        <v>37</v>
      </c>
      <c r="S84" s="67">
        <f t="shared" si="12"/>
        <v>0</v>
      </c>
      <c r="T84" s="3"/>
    </row>
    <row r="85" spans="1:20" ht="25.5" customHeight="1" x14ac:dyDescent="0.25">
      <c r="A85" s="10">
        <v>11.15</v>
      </c>
      <c r="B85" s="9" t="s">
        <v>75</v>
      </c>
      <c r="C85" s="181">
        <v>5</v>
      </c>
      <c r="D85" s="181">
        <v>1</v>
      </c>
      <c r="E85" s="3"/>
      <c r="F85" s="3">
        <v>18</v>
      </c>
      <c r="G85" s="3">
        <v>18</v>
      </c>
      <c r="H85" s="3">
        <v>0</v>
      </c>
      <c r="I85" s="3">
        <v>0</v>
      </c>
      <c r="J85" s="3">
        <v>0</v>
      </c>
      <c r="K85" s="3">
        <v>0</v>
      </c>
      <c r="L85" s="3">
        <v>0</v>
      </c>
      <c r="M85" s="3">
        <v>0</v>
      </c>
      <c r="N85" s="3">
        <v>0</v>
      </c>
      <c r="O85" s="3">
        <v>0</v>
      </c>
      <c r="P85" s="3">
        <v>0</v>
      </c>
      <c r="Q85" s="66">
        <f t="shared" si="10"/>
        <v>23</v>
      </c>
      <c r="R85" s="66">
        <f t="shared" si="11"/>
        <v>19</v>
      </c>
      <c r="S85" s="67">
        <f t="shared" si="12"/>
        <v>0.17391304347826086</v>
      </c>
      <c r="T85" s="3"/>
    </row>
    <row r="86" spans="1:20" ht="25.5" customHeight="1" x14ac:dyDescent="0.25">
      <c r="A86" s="10">
        <v>11.16</v>
      </c>
      <c r="B86" s="9" t="s">
        <v>117</v>
      </c>
      <c r="C86" s="3"/>
      <c r="D86" s="3"/>
      <c r="E86" s="3"/>
      <c r="F86" s="3">
        <v>1</v>
      </c>
      <c r="G86" s="3">
        <v>1</v>
      </c>
      <c r="H86" s="3">
        <v>0</v>
      </c>
      <c r="I86" s="3">
        <v>0</v>
      </c>
      <c r="J86" s="3">
        <v>0</v>
      </c>
      <c r="K86" s="3">
        <v>0</v>
      </c>
      <c r="L86" s="3">
        <v>0</v>
      </c>
      <c r="M86" s="3">
        <v>0</v>
      </c>
      <c r="N86" s="3">
        <v>0</v>
      </c>
      <c r="O86" s="3">
        <v>0</v>
      </c>
      <c r="P86" s="3">
        <v>0</v>
      </c>
      <c r="Q86" s="66">
        <f t="shared" si="10"/>
        <v>1</v>
      </c>
      <c r="R86" s="66">
        <f t="shared" si="11"/>
        <v>1</v>
      </c>
      <c r="S86" s="67">
        <f t="shared" si="12"/>
        <v>0</v>
      </c>
      <c r="T86" s="3"/>
    </row>
    <row r="87" spans="1:20" ht="25.5" customHeight="1" x14ac:dyDescent="0.25">
      <c r="A87" s="10">
        <v>11.17</v>
      </c>
      <c r="B87" s="9" t="s">
        <v>76</v>
      </c>
      <c r="C87" s="3"/>
      <c r="D87" s="3"/>
      <c r="E87" s="3"/>
      <c r="F87" s="3">
        <v>4</v>
      </c>
      <c r="G87" s="3">
        <v>4</v>
      </c>
      <c r="H87" s="3">
        <v>0</v>
      </c>
      <c r="I87" s="3">
        <v>0</v>
      </c>
      <c r="J87" s="3">
        <v>0</v>
      </c>
      <c r="K87" s="3">
        <v>0</v>
      </c>
      <c r="L87" s="3">
        <v>0</v>
      </c>
      <c r="M87" s="3">
        <v>0</v>
      </c>
      <c r="N87" s="3">
        <v>0</v>
      </c>
      <c r="O87" s="3">
        <v>0</v>
      </c>
      <c r="P87" s="3">
        <v>0</v>
      </c>
      <c r="Q87" s="66">
        <f t="shared" si="10"/>
        <v>4</v>
      </c>
      <c r="R87" s="66">
        <f t="shared" si="11"/>
        <v>4</v>
      </c>
      <c r="S87" s="67">
        <f t="shared" si="12"/>
        <v>0</v>
      </c>
      <c r="T87" s="3"/>
    </row>
    <row r="88" spans="1:20" ht="25.5" customHeight="1" x14ac:dyDescent="0.25">
      <c r="A88" s="10">
        <v>11.18</v>
      </c>
      <c r="B88" s="62" t="s">
        <v>200</v>
      </c>
      <c r="C88" s="3"/>
      <c r="D88" s="3"/>
      <c r="E88" s="3"/>
      <c r="F88" s="3">
        <v>6</v>
      </c>
      <c r="G88" s="3">
        <v>6</v>
      </c>
      <c r="H88" s="3">
        <v>0</v>
      </c>
      <c r="I88" s="3">
        <v>0</v>
      </c>
      <c r="J88" s="3">
        <v>0</v>
      </c>
      <c r="K88" s="3">
        <v>0</v>
      </c>
      <c r="L88" s="3">
        <v>0</v>
      </c>
      <c r="M88" s="3">
        <v>0</v>
      </c>
      <c r="N88" s="3">
        <v>0</v>
      </c>
      <c r="O88" s="3">
        <v>0</v>
      </c>
      <c r="P88" s="3">
        <v>0</v>
      </c>
      <c r="Q88" s="66">
        <f t="shared" si="10"/>
        <v>6</v>
      </c>
      <c r="R88" s="66">
        <f t="shared" si="11"/>
        <v>6</v>
      </c>
      <c r="S88" s="67">
        <f t="shared" si="12"/>
        <v>0</v>
      </c>
      <c r="T88" s="3"/>
    </row>
    <row r="89" spans="1:20" ht="25.5" customHeight="1" x14ac:dyDescent="0.25">
      <c r="A89" s="10">
        <v>11.19</v>
      </c>
      <c r="B89" s="9" t="s">
        <v>130</v>
      </c>
      <c r="C89" s="3"/>
      <c r="D89" s="3"/>
      <c r="E89" s="3"/>
      <c r="F89" s="3">
        <v>9</v>
      </c>
      <c r="G89" s="3">
        <v>9</v>
      </c>
      <c r="H89" s="3">
        <v>0</v>
      </c>
      <c r="I89" s="3">
        <v>0</v>
      </c>
      <c r="J89" s="3">
        <v>0</v>
      </c>
      <c r="K89" s="3">
        <v>0</v>
      </c>
      <c r="L89" s="3">
        <v>0</v>
      </c>
      <c r="M89" s="3">
        <v>0</v>
      </c>
      <c r="N89" s="3">
        <v>0</v>
      </c>
      <c r="O89" s="3">
        <v>0</v>
      </c>
      <c r="P89" s="3">
        <v>0</v>
      </c>
      <c r="Q89" s="66">
        <f t="shared" si="10"/>
        <v>9</v>
      </c>
      <c r="R89" s="66">
        <f t="shared" si="11"/>
        <v>9</v>
      </c>
      <c r="S89" s="67">
        <f t="shared" si="12"/>
        <v>0</v>
      </c>
      <c r="T89" s="3"/>
    </row>
    <row r="90" spans="1:20" ht="25.5" customHeight="1" x14ac:dyDescent="0.25">
      <c r="A90" s="10">
        <v>11.2</v>
      </c>
      <c r="B90" s="9" t="s">
        <v>131</v>
      </c>
      <c r="C90" s="3"/>
      <c r="D90" s="3"/>
      <c r="E90" s="3"/>
      <c r="F90" s="3">
        <v>0</v>
      </c>
      <c r="G90" s="3">
        <v>0</v>
      </c>
      <c r="H90" s="3">
        <v>0</v>
      </c>
      <c r="I90" s="3">
        <v>0</v>
      </c>
      <c r="J90" s="3">
        <v>0</v>
      </c>
      <c r="K90" s="3">
        <v>0</v>
      </c>
      <c r="L90" s="3">
        <v>0</v>
      </c>
      <c r="M90" s="3">
        <v>0</v>
      </c>
      <c r="N90" s="3">
        <v>0</v>
      </c>
      <c r="O90" s="3">
        <v>0</v>
      </c>
      <c r="P90" s="3">
        <v>0</v>
      </c>
      <c r="Q90" s="66">
        <f t="shared" si="10"/>
        <v>0</v>
      </c>
      <c r="R90" s="66">
        <f t="shared" si="11"/>
        <v>0</v>
      </c>
      <c r="S90" s="67" t="e">
        <f t="shared" si="12"/>
        <v>#DIV/0!</v>
      </c>
      <c r="T90" s="3"/>
    </row>
    <row r="91" spans="1:20" ht="25.5" customHeight="1" x14ac:dyDescent="0.25">
      <c r="A91" s="10">
        <v>11.21</v>
      </c>
      <c r="B91" s="9" t="s">
        <v>132</v>
      </c>
      <c r="C91" s="3"/>
      <c r="D91" s="3"/>
      <c r="E91" s="3"/>
      <c r="F91" s="3">
        <v>2</v>
      </c>
      <c r="G91" s="3">
        <v>2</v>
      </c>
      <c r="H91" s="3">
        <v>0</v>
      </c>
      <c r="I91" s="3">
        <v>0</v>
      </c>
      <c r="J91" s="3">
        <v>0</v>
      </c>
      <c r="K91" s="3">
        <v>0</v>
      </c>
      <c r="L91" s="3">
        <v>0</v>
      </c>
      <c r="M91" s="3">
        <v>0</v>
      </c>
      <c r="N91" s="3">
        <v>0</v>
      </c>
      <c r="O91" s="3">
        <v>0</v>
      </c>
      <c r="P91" s="3">
        <v>0</v>
      </c>
      <c r="Q91" s="66">
        <f t="shared" si="10"/>
        <v>2</v>
      </c>
      <c r="R91" s="66">
        <f t="shared" si="11"/>
        <v>2</v>
      </c>
      <c r="S91" s="67">
        <f t="shared" si="12"/>
        <v>0</v>
      </c>
      <c r="T91" s="3"/>
    </row>
    <row r="92" spans="1:20" ht="25.5" customHeight="1" x14ac:dyDescent="0.25">
      <c r="A92" s="11">
        <v>11.22</v>
      </c>
      <c r="B92" s="7" t="s">
        <v>123</v>
      </c>
      <c r="C92" s="3"/>
      <c r="D92" s="3"/>
      <c r="E92" s="3"/>
      <c r="F92" s="3">
        <v>0</v>
      </c>
      <c r="G92" s="3">
        <v>0</v>
      </c>
      <c r="H92" s="3">
        <v>0</v>
      </c>
      <c r="I92" s="3">
        <v>0</v>
      </c>
      <c r="J92" s="3">
        <v>0</v>
      </c>
      <c r="K92" s="3">
        <v>0</v>
      </c>
      <c r="L92" s="3">
        <v>0</v>
      </c>
      <c r="M92" s="3">
        <v>0</v>
      </c>
      <c r="N92" s="3">
        <v>0</v>
      </c>
      <c r="O92" s="3">
        <v>0</v>
      </c>
      <c r="P92" s="3">
        <v>0</v>
      </c>
      <c r="Q92" s="66">
        <f t="shared" si="10"/>
        <v>0</v>
      </c>
      <c r="R92" s="66">
        <f t="shared" si="11"/>
        <v>0</v>
      </c>
      <c r="S92" s="67" t="e">
        <f t="shared" si="12"/>
        <v>#DIV/0!</v>
      </c>
      <c r="T92" s="3"/>
    </row>
    <row r="93" spans="1:20" ht="25.5" customHeight="1" thickBot="1" x14ac:dyDescent="0.3">
      <c r="A93" s="11">
        <v>11.23</v>
      </c>
      <c r="B93" s="7" t="s">
        <v>133</v>
      </c>
      <c r="C93" s="3"/>
      <c r="D93" s="3"/>
      <c r="E93" s="3"/>
      <c r="F93" s="3">
        <v>0</v>
      </c>
      <c r="G93" s="3">
        <v>0</v>
      </c>
      <c r="H93" s="3">
        <v>0</v>
      </c>
      <c r="I93" s="3">
        <v>0</v>
      </c>
      <c r="J93" s="3">
        <v>0</v>
      </c>
      <c r="K93" s="3">
        <v>0</v>
      </c>
      <c r="L93" s="3">
        <v>0</v>
      </c>
      <c r="M93" s="3">
        <v>0</v>
      </c>
      <c r="N93" s="3">
        <v>0</v>
      </c>
      <c r="O93" s="3">
        <v>0</v>
      </c>
      <c r="P93" s="3">
        <v>0</v>
      </c>
      <c r="Q93" s="66">
        <f t="shared" si="10"/>
        <v>0</v>
      </c>
      <c r="R93" s="66">
        <f t="shared" si="11"/>
        <v>0</v>
      </c>
      <c r="S93" s="67" t="e">
        <f t="shared" si="12"/>
        <v>#DIV/0!</v>
      </c>
      <c r="T93" s="3"/>
    </row>
    <row r="94" spans="1:20" s="97" customFormat="1" ht="25.5" customHeight="1" thickBot="1" x14ac:dyDescent="0.3">
      <c r="A94" s="63">
        <v>12</v>
      </c>
      <c r="B94" s="64" t="s">
        <v>118</v>
      </c>
      <c r="C94" s="176"/>
      <c r="D94" s="176"/>
      <c r="E94" s="176"/>
      <c r="F94" s="176"/>
      <c r="G94" s="176"/>
      <c r="H94" s="176"/>
      <c r="I94" s="176"/>
      <c r="J94" s="176"/>
      <c r="K94" s="176"/>
      <c r="L94" s="176"/>
      <c r="M94" s="176"/>
      <c r="N94" s="176"/>
      <c r="O94" s="176"/>
      <c r="P94" s="176"/>
      <c r="Q94" s="176"/>
      <c r="R94" s="176"/>
      <c r="S94" s="177"/>
      <c r="T94" s="100"/>
    </row>
    <row r="95" spans="1:20" ht="25.5" customHeight="1" x14ac:dyDescent="0.25">
      <c r="A95" s="4">
        <v>12.1</v>
      </c>
      <c r="B95" s="5" t="s">
        <v>77</v>
      </c>
      <c r="C95" s="3">
        <v>1</v>
      </c>
      <c r="D95" s="3">
        <v>0</v>
      </c>
      <c r="E95" s="3"/>
      <c r="F95" s="3">
        <v>22</v>
      </c>
      <c r="G95" s="3">
        <v>22</v>
      </c>
      <c r="H95" s="3">
        <v>0</v>
      </c>
      <c r="I95" s="3">
        <v>0</v>
      </c>
      <c r="J95" s="3">
        <v>0</v>
      </c>
      <c r="K95" s="3">
        <v>0</v>
      </c>
      <c r="L95" s="3">
        <v>0</v>
      </c>
      <c r="M95" s="3">
        <v>0</v>
      </c>
      <c r="N95" s="3">
        <v>0</v>
      </c>
      <c r="O95" s="3">
        <v>0</v>
      </c>
      <c r="P95" s="3">
        <v>0</v>
      </c>
      <c r="Q95" s="66">
        <f t="shared" si="10"/>
        <v>23</v>
      </c>
      <c r="R95" s="66">
        <f t="shared" si="11"/>
        <v>22</v>
      </c>
      <c r="S95" s="67">
        <f t="shared" si="12"/>
        <v>4.3478260869565216E-2</v>
      </c>
      <c r="T95" s="3"/>
    </row>
    <row r="96" spans="1:20" ht="25.5" customHeight="1" thickBot="1" x14ac:dyDescent="0.3">
      <c r="A96" s="6">
        <v>12.2</v>
      </c>
      <c r="B96" s="7" t="s">
        <v>78</v>
      </c>
      <c r="C96" s="3"/>
      <c r="D96" s="3"/>
      <c r="E96" s="3"/>
      <c r="F96" s="3">
        <v>0</v>
      </c>
      <c r="G96" s="3">
        <v>0</v>
      </c>
      <c r="H96" s="3">
        <v>0</v>
      </c>
      <c r="I96" s="3">
        <v>0</v>
      </c>
      <c r="J96" s="3">
        <v>0</v>
      </c>
      <c r="K96" s="3">
        <v>0</v>
      </c>
      <c r="L96" s="3">
        <v>0</v>
      </c>
      <c r="M96" s="3">
        <v>0</v>
      </c>
      <c r="N96" s="3">
        <v>0</v>
      </c>
      <c r="O96" s="3">
        <v>0</v>
      </c>
      <c r="P96" s="3">
        <v>0</v>
      </c>
      <c r="Q96" s="66">
        <f t="shared" si="10"/>
        <v>0</v>
      </c>
      <c r="R96" s="66">
        <f t="shared" si="11"/>
        <v>0</v>
      </c>
      <c r="S96" s="67" t="e">
        <f t="shared" si="12"/>
        <v>#DIV/0!</v>
      </c>
      <c r="T96" s="3"/>
    </row>
    <row r="97" spans="1:20" s="97" customFormat="1" ht="25.5" customHeight="1" thickBot="1" x14ac:dyDescent="0.3">
      <c r="A97" s="63">
        <v>13</v>
      </c>
      <c r="B97" s="65" t="s">
        <v>119</v>
      </c>
      <c r="C97" s="176"/>
      <c r="D97" s="176"/>
      <c r="E97" s="176"/>
      <c r="F97" s="176"/>
      <c r="G97" s="176"/>
      <c r="H97" s="176"/>
      <c r="I97" s="176"/>
      <c r="J97" s="176"/>
      <c r="K97" s="176"/>
      <c r="L97" s="176"/>
      <c r="M97" s="176"/>
      <c r="N97" s="176"/>
      <c r="O97" s="176"/>
      <c r="P97" s="176"/>
      <c r="Q97" s="176"/>
      <c r="R97" s="176"/>
      <c r="S97" s="177"/>
      <c r="T97" s="100"/>
    </row>
    <row r="98" spans="1:20" ht="25.5" customHeight="1" x14ac:dyDescent="0.25">
      <c r="A98" s="4">
        <v>13.1</v>
      </c>
      <c r="B98" s="5" t="s">
        <v>79</v>
      </c>
      <c r="C98" s="3"/>
      <c r="D98" s="3"/>
      <c r="E98" s="3"/>
      <c r="F98" s="3">
        <v>0</v>
      </c>
      <c r="G98" s="3">
        <v>0</v>
      </c>
      <c r="H98" s="3">
        <v>0</v>
      </c>
      <c r="I98" s="3">
        <v>0</v>
      </c>
      <c r="J98" s="3">
        <v>0</v>
      </c>
      <c r="K98" s="3">
        <v>0</v>
      </c>
      <c r="L98" s="3">
        <v>0</v>
      </c>
      <c r="M98" s="3">
        <v>0</v>
      </c>
      <c r="N98" s="3">
        <v>0</v>
      </c>
      <c r="O98" s="3">
        <v>0</v>
      </c>
      <c r="P98" s="3">
        <v>0</v>
      </c>
      <c r="Q98" s="66">
        <f t="shared" si="10"/>
        <v>0</v>
      </c>
      <c r="R98" s="66">
        <f t="shared" si="11"/>
        <v>0</v>
      </c>
      <c r="S98" s="67" t="e">
        <f t="shared" si="12"/>
        <v>#DIV/0!</v>
      </c>
      <c r="T98" s="3"/>
    </row>
    <row r="99" spans="1:20" ht="25.5" customHeight="1" x14ac:dyDescent="0.25">
      <c r="A99" s="8">
        <v>13.2</v>
      </c>
      <c r="B99" s="9" t="s">
        <v>80</v>
      </c>
      <c r="C99" s="3"/>
      <c r="D99" s="3"/>
      <c r="E99" s="3"/>
      <c r="F99" s="3">
        <v>0</v>
      </c>
      <c r="G99" s="3">
        <v>0</v>
      </c>
      <c r="H99" s="3">
        <v>0</v>
      </c>
      <c r="I99" s="3">
        <v>0</v>
      </c>
      <c r="J99" s="3">
        <v>0</v>
      </c>
      <c r="K99" s="3">
        <v>0</v>
      </c>
      <c r="L99" s="3">
        <v>0</v>
      </c>
      <c r="M99" s="3">
        <v>0</v>
      </c>
      <c r="N99" s="3">
        <v>0</v>
      </c>
      <c r="O99" s="3">
        <v>0</v>
      </c>
      <c r="P99" s="3">
        <v>0</v>
      </c>
      <c r="Q99" s="66">
        <f t="shared" si="10"/>
        <v>0</v>
      </c>
      <c r="R99" s="66">
        <f t="shared" si="11"/>
        <v>0</v>
      </c>
      <c r="S99" s="67" t="e">
        <f t="shared" si="12"/>
        <v>#DIV/0!</v>
      </c>
      <c r="T99" s="3"/>
    </row>
    <row r="100" spans="1:20" ht="25.5" customHeight="1" thickBot="1" x14ac:dyDescent="0.3">
      <c r="A100" s="6">
        <v>13.3</v>
      </c>
      <c r="B100" s="61" t="s">
        <v>121</v>
      </c>
      <c r="C100" s="3"/>
      <c r="D100" s="3"/>
      <c r="E100" s="3"/>
      <c r="F100" s="3">
        <v>0</v>
      </c>
      <c r="G100" s="3">
        <v>0</v>
      </c>
      <c r="H100" s="3">
        <v>0</v>
      </c>
      <c r="I100" s="3">
        <v>0</v>
      </c>
      <c r="J100" s="3">
        <v>0</v>
      </c>
      <c r="K100" s="3">
        <v>0</v>
      </c>
      <c r="L100" s="3">
        <v>0</v>
      </c>
      <c r="M100" s="3">
        <v>0</v>
      </c>
      <c r="N100" s="3">
        <v>0</v>
      </c>
      <c r="O100" s="3">
        <v>0</v>
      </c>
      <c r="P100" s="3">
        <v>0</v>
      </c>
      <c r="Q100" s="66">
        <f t="shared" si="10"/>
        <v>0</v>
      </c>
      <c r="R100" s="66">
        <f t="shared" si="11"/>
        <v>0</v>
      </c>
      <c r="S100" s="67" t="e">
        <f t="shared" si="12"/>
        <v>#DIV/0!</v>
      </c>
      <c r="T100" s="3"/>
    </row>
    <row r="101" spans="1:20" s="97" customFormat="1" ht="25.5" customHeight="1" thickBot="1" x14ac:dyDescent="0.3">
      <c r="A101" s="63">
        <v>14</v>
      </c>
      <c r="B101" s="64" t="s">
        <v>120</v>
      </c>
      <c r="C101" s="176"/>
      <c r="D101" s="176"/>
      <c r="E101" s="176"/>
      <c r="F101" s="176"/>
      <c r="G101" s="176"/>
      <c r="H101" s="176"/>
      <c r="I101" s="176"/>
      <c r="J101" s="176"/>
      <c r="K101" s="176"/>
      <c r="L101" s="176"/>
      <c r="M101" s="176"/>
      <c r="N101" s="176"/>
      <c r="O101" s="176"/>
      <c r="P101" s="176"/>
      <c r="Q101" s="176"/>
      <c r="R101" s="176"/>
      <c r="S101" s="177"/>
      <c r="T101" s="100"/>
    </row>
    <row r="102" spans="1:20" ht="25.5" customHeight="1" x14ac:dyDescent="0.25">
      <c r="A102" s="4">
        <v>14.1</v>
      </c>
      <c r="B102" s="5" t="s">
        <v>81</v>
      </c>
      <c r="C102" s="3"/>
      <c r="D102" s="3"/>
      <c r="E102" s="3"/>
      <c r="F102" s="3">
        <v>0</v>
      </c>
      <c r="G102" s="3">
        <v>0</v>
      </c>
      <c r="H102" s="3">
        <v>0</v>
      </c>
      <c r="I102" s="3">
        <v>0</v>
      </c>
      <c r="J102" s="3">
        <v>0</v>
      </c>
      <c r="K102" s="3">
        <v>0</v>
      </c>
      <c r="L102" s="3">
        <v>0</v>
      </c>
      <c r="M102" s="3">
        <v>0</v>
      </c>
      <c r="N102" s="3">
        <v>0</v>
      </c>
      <c r="O102" s="3">
        <v>0</v>
      </c>
      <c r="P102" s="3">
        <v>0</v>
      </c>
      <c r="Q102" s="66">
        <f t="shared" si="10"/>
        <v>0</v>
      </c>
      <c r="R102" s="66">
        <f t="shared" si="11"/>
        <v>0</v>
      </c>
      <c r="S102" s="67" t="e">
        <f t="shared" si="12"/>
        <v>#DIV/0!</v>
      </c>
      <c r="T102" s="3"/>
    </row>
    <row r="103" spans="1:20" ht="25.5" customHeight="1" x14ac:dyDescent="0.25">
      <c r="A103" s="8">
        <v>14.2</v>
      </c>
      <c r="B103" s="9" t="s">
        <v>82</v>
      </c>
      <c r="C103" s="3"/>
      <c r="D103" s="3"/>
      <c r="E103" s="3"/>
      <c r="F103" s="3">
        <v>0</v>
      </c>
      <c r="G103" s="3">
        <v>0</v>
      </c>
      <c r="H103" s="3">
        <v>0</v>
      </c>
      <c r="I103" s="3">
        <v>0</v>
      </c>
      <c r="J103" s="3">
        <v>0</v>
      </c>
      <c r="K103" s="3">
        <v>0</v>
      </c>
      <c r="L103" s="3">
        <v>0</v>
      </c>
      <c r="M103" s="3">
        <v>0</v>
      </c>
      <c r="N103" s="3">
        <v>0</v>
      </c>
      <c r="O103" s="3">
        <v>0</v>
      </c>
      <c r="P103" s="3">
        <v>0</v>
      </c>
      <c r="Q103" s="66">
        <f t="shared" si="10"/>
        <v>0</v>
      </c>
      <c r="R103" s="66">
        <f t="shared" si="11"/>
        <v>0</v>
      </c>
      <c r="S103" s="67" t="e">
        <f t="shared" si="12"/>
        <v>#DIV/0!</v>
      </c>
      <c r="T103" s="3"/>
    </row>
    <row r="104" spans="1:20" ht="25.5" customHeight="1" x14ac:dyDescent="0.25">
      <c r="A104" s="8">
        <v>14.3</v>
      </c>
      <c r="B104" s="9" t="s">
        <v>83</v>
      </c>
      <c r="C104" s="3"/>
      <c r="D104" s="3"/>
      <c r="E104" s="3"/>
      <c r="F104" s="3">
        <v>0</v>
      </c>
      <c r="G104" s="3">
        <v>0</v>
      </c>
      <c r="H104" s="3">
        <v>0</v>
      </c>
      <c r="I104" s="3">
        <v>0</v>
      </c>
      <c r="J104" s="3">
        <v>0</v>
      </c>
      <c r="K104" s="3">
        <v>0</v>
      </c>
      <c r="L104" s="3">
        <v>0</v>
      </c>
      <c r="M104" s="3">
        <v>0</v>
      </c>
      <c r="N104" s="3">
        <v>0</v>
      </c>
      <c r="O104" s="3">
        <v>0</v>
      </c>
      <c r="P104" s="3">
        <v>0</v>
      </c>
      <c r="Q104" s="66">
        <f t="shared" si="10"/>
        <v>0</v>
      </c>
      <c r="R104" s="66">
        <f t="shared" si="11"/>
        <v>0</v>
      </c>
      <c r="S104" s="67" t="e">
        <f t="shared" si="12"/>
        <v>#DIV/0!</v>
      </c>
      <c r="T104" s="3"/>
    </row>
    <row r="105" spans="1:20" ht="25.5" customHeight="1" thickBot="1" x14ac:dyDescent="0.3">
      <c r="A105" s="6">
        <v>14.4</v>
      </c>
      <c r="B105" s="7" t="s">
        <v>84</v>
      </c>
      <c r="C105" s="3"/>
      <c r="D105" s="3"/>
      <c r="E105" s="3"/>
      <c r="F105" s="3">
        <v>0</v>
      </c>
      <c r="G105" s="3">
        <v>0</v>
      </c>
      <c r="H105" s="3">
        <v>0</v>
      </c>
      <c r="I105" s="3">
        <v>0</v>
      </c>
      <c r="J105" s="3">
        <v>0</v>
      </c>
      <c r="K105" s="3">
        <v>0</v>
      </c>
      <c r="L105" s="3">
        <v>0</v>
      </c>
      <c r="M105" s="3">
        <v>0</v>
      </c>
      <c r="N105" s="3">
        <v>0</v>
      </c>
      <c r="O105" s="3">
        <v>0</v>
      </c>
      <c r="P105" s="3">
        <v>0</v>
      </c>
      <c r="Q105" s="66">
        <f t="shared" si="10"/>
        <v>0</v>
      </c>
      <c r="R105" s="66">
        <f t="shared" si="11"/>
        <v>0</v>
      </c>
      <c r="S105" s="67" t="e">
        <f t="shared" si="12"/>
        <v>#DIV/0!</v>
      </c>
      <c r="T105" s="3"/>
    </row>
    <row r="106" spans="1:20" s="97" customFormat="1" ht="25.5" customHeight="1" thickBot="1" x14ac:dyDescent="0.3">
      <c r="A106" s="63">
        <v>15</v>
      </c>
      <c r="B106" s="64" t="s">
        <v>124</v>
      </c>
      <c r="C106" s="176"/>
      <c r="D106" s="176"/>
      <c r="E106" s="176"/>
      <c r="F106" s="176"/>
      <c r="G106" s="176"/>
      <c r="H106" s="176"/>
      <c r="I106" s="176"/>
      <c r="J106" s="176"/>
      <c r="K106" s="176"/>
      <c r="L106" s="176"/>
      <c r="M106" s="176"/>
      <c r="N106" s="176"/>
      <c r="O106" s="176"/>
      <c r="P106" s="176"/>
      <c r="Q106" s="176"/>
      <c r="R106" s="176"/>
      <c r="S106" s="177"/>
      <c r="T106" s="100"/>
    </row>
    <row r="107" spans="1:20" ht="25.5" customHeight="1" x14ac:dyDescent="0.25">
      <c r="A107" s="4">
        <v>15.1</v>
      </c>
      <c r="B107" s="5" t="s">
        <v>85</v>
      </c>
      <c r="C107" s="3"/>
      <c r="D107" s="3"/>
      <c r="E107" s="3"/>
      <c r="F107" s="3"/>
      <c r="G107" s="3"/>
      <c r="H107" s="3"/>
      <c r="I107" s="3"/>
      <c r="J107" s="3"/>
      <c r="K107" s="3"/>
      <c r="L107" s="3"/>
      <c r="M107" s="3"/>
      <c r="N107" s="3"/>
      <c r="O107" s="3"/>
      <c r="P107" s="3"/>
      <c r="Q107" s="66">
        <f t="shared" si="10"/>
        <v>0</v>
      </c>
      <c r="R107" s="66">
        <f t="shared" si="11"/>
        <v>0</v>
      </c>
      <c r="S107" s="67" t="e">
        <f t="shared" si="12"/>
        <v>#DIV/0!</v>
      </c>
      <c r="T107" s="3"/>
    </row>
    <row r="108" spans="1:20" ht="25.5" customHeight="1" thickBot="1" x14ac:dyDescent="0.3">
      <c r="A108" s="6">
        <v>15.2</v>
      </c>
      <c r="B108" s="7" t="s">
        <v>86</v>
      </c>
      <c r="C108" s="3"/>
      <c r="D108" s="3"/>
      <c r="E108" s="3"/>
      <c r="F108" s="3"/>
      <c r="G108" s="3"/>
      <c r="H108" s="3"/>
      <c r="I108" s="3"/>
      <c r="J108" s="3"/>
      <c r="K108" s="3"/>
      <c r="L108" s="3"/>
      <c r="M108" s="3"/>
      <c r="N108" s="3"/>
      <c r="O108" s="3"/>
      <c r="P108" s="3"/>
      <c r="Q108" s="66">
        <f t="shared" si="10"/>
        <v>0</v>
      </c>
      <c r="R108" s="66">
        <f t="shared" si="11"/>
        <v>0</v>
      </c>
      <c r="S108" s="67" t="e">
        <f t="shared" si="12"/>
        <v>#DIV/0!</v>
      </c>
      <c r="T108" s="3"/>
    </row>
    <row r="109" spans="1:20" ht="25.5" customHeight="1" thickBot="1" x14ac:dyDescent="0.3">
      <c r="A109" s="63">
        <v>16</v>
      </c>
      <c r="B109" s="65" t="s">
        <v>202</v>
      </c>
      <c r="C109" s="176"/>
      <c r="D109" s="176"/>
      <c r="E109" s="176"/>
      <c r="F109" s="176"/>
      <c r="G109" s="176"/>
      <c r="H109" s="176"/>
      <c r="I109" s="176"/>
      <c r="J109" s="176"/>
      <c r="K109" s="176"/>
      <c r="L109" s="176"/>
      <c r="M109" s="176"/>
      <c r="N109" s="176"/>
      <c r="O109" s="176"/>
      <c r="P109" s="176"/>
      <c r="Q109" s="176"/>
      <c r="R109" s="176"/>
      <c r="S109" s="177"/>
      <c r="T109" s="3"/>
    </row>
    <row r="110" spans="1:20" ht="25.5" customHeight="1" x14ac:dyDescent="0.25">
      <c r="A110" s="4">
        <v>16.100000000000001</v>
      </c>
      <c r="B110" s="5" t="s">
        <v>134</v>
      </c>
      <c r="C110" s="3"/>
      <c r="D110" s="3"/>
      <c r="E110" s="3"/>
      <c r="F110" s="3"/>
      <c r="G110" s="3"/>
      <c r="H110" s="3"/>
      <c r="I110" s="3"/>
      <c r="J110" s="3"/>
      <c r="K110" s="3"/>
      <c r="L110" s="3"/>
      <c r="M110" s="3"/>
      <c r="N110" s="3"/>
      <c r="O110" s="3"/>
      <c r="P110" s="3"/>
      <c r="Q110" s="66">
        <f t="shared" si="10"/>
        <v>0</v>
      </c>
      <c r="R110" s="66">
        <f t="shared" si="11"/>
        <v>0</v>
      </c>
      <c r="S110" s="67" t="e">
        <f t="shared" si="12"/>
        <v>#DIV/0!</v>
      </c>
      <c r="T110" s="3"/>
    </row>
    <row r="111" spans="1:20" ht="25.5" customHeight="1" x14ac:dyDescent="0.25">
      <c r="A111" s="8">
        <v>16.2</v>
      </c>
      <c r="B111" s="9" t="s">
        <v>201</v>
      </c>
      <c r="C111" s="3"/>
      <c r="D111" s="3"/>
      <c r="E111" s="3"/>
      <c r="F111" s="3">
        <v>1</v>
      </c>
      <c r="G111" s="3">
        <v>1</v>
      </c>
      <c r="H111" s="3"/>
      <c r="I111" s="3"/>
      <c r="J111" s="3"/>
      <c r="K111" s="3"/>
      <c r="L111" s="3"/>
      <c r="M111" s="3"/>
      <c r="N111" s="3"/>
      <c r="O111" s="3"/>
      <c r="P111" s="3"/>
      <c r="Q111" s="66">
        <f t="shared" si="10"/>
        <v>1</v>
      </c>
      <c r="R111" s="66">
        <f t="shared" si="11"/>
        <v>1</v>
      </c>
      <c r="S111" s="67">
        <f t="shared" si="12"/>
        <v>0</v>
      </c>
      <c r="T111" s="3"/>
    </row>
    <row r="112" spans="1:20" ht="25.5" customHeight="1" x14ac:dyDescent="0.25">
      <c r="A112" s="4">
        <v>16.3</v>
      </c>
      <c r="B112" s="9" t="s">
        <v>203</v>
      </c>
      <c r="C112" s="3"/>
      <c r="D112" s="3"/>
      <c r="E112" s="3"/>
      <c r="F112" s="3">
        <v>1</v>
      </c>
      <c r="G112" s="3">
        <v>1</v>
      </c>
      <c r="H112" s="3">
        <v>0</v>
      </c>
      <c r="I112" s="3">
        <v>0</v>
      </c>
      <c r="J112" s="3">
        <v>0</v>
      </c>
      <c r="K112" s="3">
        <v>0</v>
      </c>
      <c r="L112" s="3">
        <v>0</v>
      </c>
      <c r="M112" s="3">
        <v>0</v>
      </c>
      <c r="N112" s="3">
        <v>0</v>
      </c>
      <c r="O112" s="3">
        <v>0</v>
      </c>
      <c r="P112" s="3">
        <v>0</v>
      </c>
      <c r="Q112" s="66">
        <f t="shared" si="10"/>
        <v>1</v>
      </c>
      <c r="R112" s="66">
        <f t="shared" si="11"/>
        <v>1</v>
      </c>
      <c r="S112" s="67">
        <f t="shared" si="12"/>
        <v>0</v>
      </c>
      <c r="T112" s="3"/>
    </row>
  </sheetData>
  <mergeCells count="30">
    <mergeCell ref="A1:A4"/>
    <mergeCell ref="B1:B4"/>
    <mergeCell ref="C1:S1"/>
    <mergeCell ref="T1:T4"/>
    <mergeCell ref="C2:I2"/>
    <mergeCell ref="J2:P2"/>
    <mergeCell ref="Q2:S3"/>
    <mergeCell ref="C3:D3"/>
    <mergeCell ref="E3:E4"/>
    <mergeCell ref="F3:G3"/>
    <mergeCell ref="H3:I3"/>
    <mergeCell ref="J3:K3"/>
    <mergeCell ref="L3:L4"/>
    <mergeCell ref="M3:N3"/>
    <mergeCell ref="O3:P3"/>
    <mergeCell ref="N6:N7"/>
    <mergeCell ref="O6:O7"/>
    <mergeCell ref="P6:P7"/>
    <mergeCell ref="C34:C60"/>
    <mergeCell ref="H6:H7"/>
    <mergeCell ref="I6:I7"/>
    <mergeCell ref="J6:J7"/>
    <mergeCell ref="K6:K7"/>
    <mergeCell ref="L6:L7"/>
    <mergeCell ref="M6:M7"/>
    <mergeCell ref="C6:C7"/>
    <mergeCell ref="D6:D7"/>
    <mergeCell ref="E6:E7"/>
    <mergeCell ref="F6:F7"/>
    <mergeCell ref="G6:G7"/>
  </mergeCells>
  <pageMargins left="0.7" right="0.7" top="0.75" bottom="0.75" header="0.3" footer="0.3"/>
  <pageSetup scale="71" orientation="portrait" verticalDpi="0" r:id="rId1"/>
  <rowBreaks count="2" manualBreakCount="2">
    <brk id="68" max="19" man="1"/>
    <brk id="105" max="16383" man="1"/>
  </rowBreaks>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856DB-62F2-4C2A-B3E5-30B21222B2B5}">
  <dimension ref="B1:AB24"/>
  <sheetViews>
    <sheetView view="pageBreakPreview" topLeftCell="O6" zoomScaleNormal="66" zoomScaleSheetLayoutView="100" workbookViewId="0">
      <selection activeCell="Y11" sqref="Y11"/>
    </sheetView>
  </sheetViews>
  <sheetFormatPr defaultColWidth="8.85546875" defaultRowHeight="14.25" x14ac:dyDescent="0.25"/>
  <cols>
    <col min="1" max="1" width="8.85546875" style="45"/>
    <col min="2" max="2" width="31.28515625" style="45" customWidth="1"/>
    <col min="3" max="3" width="15.85546875" style="45" customWidth="1"/>
    <col min="4" max="4" width="16.7109375" style="45" customWidth="1"/>
    <col min="5" max="5" width="12.140625" style="45" customWidth="1"/>
    <col min="6" max="6" width="16.140625" style="45" customWidth="1"/>
    <col min="7" max="7" width="16.42578125" style="45" customWidth="1"/>
    <col min="8" max="8" width="17.85546875" style="45" customWidth="1"/>
    <col min="9" max="9" width="17.28515625" style="45" customWidth="1"/>
    <col min="10" max="10" width="17.7109375" style="45" customWidth="1"/>
    <col min="11" max="12" width="14.7109375" style="45" customWidth="1"/>
    <col min="13" max="13" width="17.7109375" style="45" customWidth="1"/>
    <col min="14" max="14" width="8.85546875" style="45"/>
    <col min="15" max="15" width="8.85546875" style="58"/>
    <col min="16" max="16" width="8.85546875" style="45"/>
    <col min="17" max="17" width="39.85546875" style="45" customWidth="1"/>
    <col min="18" max="18" width="15.85546875" style="45" customWidth="1"/>
    <col min="19" max="19" width="17.85546875" style="45" bestFit="1" customWidth="1"/>
    <col min="20" max="20" width="15.28515625" style="45" customWidth="1"/>
    <col min="21" max="21" width="19" style="45" customWidth="1"/>
    <col min="22" max="23" width="20.7109375" style="45" customWidth="1"/>
    <col min="24" max="24" width="18.140625" style="45" customWidth="1"/>
    <col min="25" max="27" width="19.140625" style="45" customWidth="1"/>
    <col min="28" max="28" width="23.28515625" style="45" customWidth="1"/>
    <col min="29" max="16384" width="8.85546875" style="45"/>
  </cols>
  <sheetData>
    <row r="1" spans="2:28" ht="15" thickBot="1" x14ac:dyDescent="0.3"/>
    <row r="2" spans="2:28" ht="16.5" thickBot="1" x14ac:dyDescent="0.3">
      <c r="Q2" s="292" t="s">
        <v>206</v>
      </c>
      <c r="R2" s="293"/>
      <c r="S2" s="293"/>
      <c r="T2" s="293"/>
      <c r="U2" s="293"/>
      <c r="V2" s="293"/>
      <c r="W2" s="293"/>
      <c r="X2" s="293"/>
      <c r="Y2" s="293"/>
      <c r="Z2" s="293"/>
      <c r="AA2" s="293"/>
      <c r="AB2" s="294"/>
    </row>
    <row r="3" spans="2:28" s="46" customFormat="1" ht="18" customHeight="1" x14ac:dyDescent="0.25">
      <c r="B3" s="298" t="s">
        <v>155</v>
      </c>
      <c r="C3" s="301" t="s">
        <v>199</v>
      </c>
      <c r="D3" s="301"/>
      <c r="E3" s="301"/>
      <c r="F3" s="301"/>
      <c r="G3" s="301"/>
      <c r="H3" s="301"/>
      <c r="I3" s="301"/>
      <c r="J3" s="301"/>
      <c r="K3" s="301"/>
      <c r="L3" s="301"/>
      <c r="M3" s="302"/>
      <c r="O3" s="54"/>
      <c r="Q3" s="298" t="s">
        <v>155</v>
      </c>
      <c r="R3" s="301" t="s">
        <v>207</v>
      </c>
      <c r="S3" s="301"/>
      <c r="T3" s="301"/>
      <c r="U3" s="301"/>
      <c r="V3" s="301"/>
      <c r="W3" s="301"/>
      <c r="X3" s="301"/>
      <c r="Y3" s="301"/>
      <c r="Z3" s="301"/>
      <c r="AA3" s="301"/>
      <c r="AB3" s="302"/>
    </row>
    <row r="4" spans="2:28" s="47" customFormat="1" ht="34.5" customHeight="1" x14ac:dyDescent="0.25">
      <c r="B4" s="299"/>
      <c r="C4" s="303"/>
      <c r="D4" s="303"/>
      <c r="E4" s="303"/>
      <c r="F4" s="303"/>
      <c r="G4" s="303"/>
      <c r="H4" s="303"/>
      <c r="I4" s="303"/>
      <c r="J4" s="303"/>
      <c r="K4" s="303"/>
      <c r="L4" s="303"/>
      <c r="M4" s="304"/>
      <c r="O4" s="55"/>
      <c r="Q4" s="299"/>
      <c r="R4" s="303"/>
      <c r="S4" s="303"/>
      <c r="T4" s="303"/>
      <c r="U4" s="303"/>
      <c r="V4" s="303"/>
      <c r="W4" s="303"/>
      <c r="X4" s="303"/>
      <c r="Y4" s="303"/>
      <c r="Z4" s="303"/>
      <c r="AA4" s="303"/>
      <c r="AB4" s="304"/>
    </row>
    <row r="5" spans="2:28" s="48" customFormat="1" ht="67.5" customHeight="1" x14ac:dyDescent="0.25">
      <c r="B5" s="299"/>
      <c r="C5" s="289" t="s">
        <v>148</v>
      </c>
      <c r="D5" s="290"/>
      <c r="E5" s="290"/>
      <c r="F5" s="290"/>
      <c r="G5" s="290"/>
      <c r="H5" s="291"/>
      <c r="I5" s="305" t="s">
        <v>164</v>
      </c>
      <c r="J5" s="305"/>
      <c r="K5" s="305"/>
      <c r="L5" s="305"/>
      <c r="M5" s="306"/>
      <c r="O5" s="56"/>
      <c r="Q5" s="299"/>
      <c r="R5" s="289" t="s">
        <v>148</v>
      </c>
      <c r="S5" s="290"/>
      <c r="T5" s="290"/>
      <c r="U5" s="290"/>
      <c r="V5" s="290"/>
      <c r="W5" s="291"/>
      <c r="X5" s="305" t="s">
        <v>164</v>
      </c>
      <c r="Y5" s="305"/>
      <c r="Z5" s="305"/>
      <c r="AA5" s="305"/>
      <c r="AB5" s="306"/>
    </row>
    <row r="6" spans="2:28" s="49" customFormat="1" ht="174" customHeight="1" x14ac:dyDescent="0.25">
      <c r="B6" s="300"/>
      <c r="C6" s="68" t="s">
        <v>156</v>
      </c>
      <c r="D6" s="68" t="s">
        <v>211</v>
      </c>
      <c r="E6" s="68" t="s">
        <v>157</v>
      </c>
      <c r="F6" s="68" t="s">
        <v>210</v>
      </c>
      <c r="G6" s="287" t="s">
        <v>226</v>
      </c>
      <c r="H6" s="288"/>
      <c r="I6" s="69" t="s">
        <v>156</v>
      </c>
      <c r="J6" s="69" t="s">
        <v>211</v>
      </c>
      <c r="K6" s="69" t="s">
        <v>157</v>
      </c>
      <c r="L6" s="69" t="s">
        <v>210</v>
      </c>
      <c r="M6" s="71" t="s">
        <v>204</v>
      </c>
      <c r="O6" s="57"/>
      <c r="Q6" s="300"/>
      <c r="R6" s="68" t="s">
        <v>156</v>
      </c>
      <c r="S6" s="68" t="s">
        <v>211</v>
      </c>
      <c r="T6" s="68" t="s">
        <v>157</v>
      </c>
      <c r="U6" s="68" t="s">
        <v>210</v>
      </c>
      <c r="V6" s="287" t="s">
        <v>226</v>
      </c>
      <c r="W6" s="288"/>
      <c r="X6" s="69" t="s">
        <v>156</v>
      </c>
      <c r="Y6" s="69" t="s">
        <v>211</v>
      </c>
      <c r="Z6" s="69" t="s">
        <v>157</v>
      </c>
      <c r="AA6" s="69" t="s">
        <v>210</v>
      </c>
      <c r="AB6" s="71" t="s">
        <v>204</v>
      </c>
    </row>
    <row r="7" spans="2:28" ht="57" customHeight="1" x14ac:dyDescent="0.25">
      <c r="B7" s="72" t="s">
        <v>158</v>
      </c>
      <c r="C7" s="70">
        <v>4582.79</v>
      </c>
      <c r="D7" s="70">
        <v>670.58</v>
      </c>
      <c r="E7" s="70">
        <v>5.38</v>
      </c>
      <c r="F7" s="70"/>
      <c r="G7" s="307">
        <f>SUM(C7:F11)</f>
        <v>7910.93</v>
      </c>
      <c r="H7" s="284" t="s">
        <v>224</v>
      </c>
      <c r="I7" s="70">
        <v>430.5</v>
      </c>
      <c r="J7" s="70">
        <v>41.95</v>
      </c>
      <c r="K7" s="70"/>
      <c r="L7" s="70"/>
      <c r="M7" s="311">
        <f>SUM(I7:L11)</f>
        <v>598.95999999999992</v>
      </c>
      <c r="Q7" s="72" t="s">
        <v>158</v>
      </c>
      <c r="R7" s="70">
        <v>4607.3100000000004</v>
      </c>
      <c r="S7" s="70">
        <v>308.62</v>
      </c>
      <c r="T7" s="70">
        <v>5.38</v>
      </c>
      <c r="U7" s="70"/>
      <c r="V7" s="307">
        <f>SUM(R7:U11)</f>
        <v>7245.380000000001</v>
      </c>
      <c r="W7" s="284" t="s">
        <v>224</v>
      </c>
      <c r="X7" s="70">
        <v>430.6</v>
      </c>
      <c r="Y7" s="70">
        <v>18.12</v>
      </c>
      <c r="Z7" s="70"/>
      <c r="AA7" s="70"/>
      <c r="AB7" s="308">
        <f>SUM(X7:AA11)</f>
        <v>571.83000000000004</v>
      </c>
    </row>
    <row r="8" spans="2:28" ht="57" customHeight="1" x14ac:dyDescent="0.25">
      <c r="B8" s="72" t="s">
        <v>159</v>
      </c>
      <c r="C8" s="70">
        <v>1502.28</v>
      </c>
      <c r="D8" s="70">
        <v>410.36</v>
      </c>
      <c r="E8" s="70">
        <v>6.79</v>
      </c>
      <c r="F8" s="70"/>
      <c r="G8" s="307"/>
      <c r="H8" s="285"/>
      <c r="I8" s="70">
        <v>32.270000000000003</v>
      </c>
      <c r="J8" s="70">
        <v>4.84</v>
      </c>
      <c r="K8" s="70"/>
      <c r="L8" s="70"/>
      <c r="M8" s="311"/>
      <c r="Q8" s="72" t="s">
        <v>159</v>
      </c>
      <c r="R8" s="70">
        <v>1502.83</v>
      </c>
      <c r="S8" s="70">
        <v>102.14</v>
      </c>
      <c r="T8" s="70">
        <v>6.79</v>
      </c>
      <c r="U8" s="70"/>
      <c r="V8" s="307"/>
      <c r="W8" s="285"/>
      <c r="X8" s="70">
        <v>32.270000000000003</v>
      </c>
      <c r="Y8" s="70">
        <v>2.36</v>
      </c>
      <c r="Z8" s="70"/>
      <c r="AA8" s="70"/>
      <c r="AB8" s="309"/>
    </row>
    <row r="9" spans="2:28" ht="57" customHeight="1" x14ac:dyDescent="0.25">
      <c r="B9" s="72" t="s">
        <v>160</v>
      </c>
      <c r="C9" s="70">
        <v>360.26</v>
      </c>
      <c r="D9" s="70">
        <v>54.04</v>
      </c>
      <c r="E9" s="70"/>
      <c r="F9" s="70"/>
      <c r="G9" s="307"/>
      <c r="H9" s="285"/>
      <c r="I9" s="70">
        <v>22.68</v>
      </c>
      <c r="J9" s="70">
        <v>6.8</v>
      </c>
      <c r="K9" s="70"/>
      <c r="L9" s="70"/>
      <c r="M9" s="311"/>
      <c r="Q9" s="72" t="s">
        <v>160</v>
      </c>
      <c r="R9" s="70">
        <v>366.46</v>
      </c>
      <c r="S9" s="70">
        <v>25.42</v>
      </c>
      <c r="T9" s="70"/>
      <c r="U9" s="70"/>
      <c r="V9" s="307"/>
      <c r="W9" s="285"/>
      <c r="X9" s="70">
        <v>22.68</v>
      </c>
      <c r="Y9" s="70">
        <v>5.05</v>
      </c>
      <c r="Z9" s="70"/>
      <c r="AA9" s="70"/>
      <c r="AB9" s="309"/>
    </row>
    <row r="10" spans="2:28" ht="57" customHeight="1" x14ac:dyDescent="0.25">
      <c r="B10" s="72" t="s">
        <v>161</v>
      </c>
      <c r="C10" s="70">
        <v>224.38</v>
      </c>
      <c r="D10" s="70">
        <v>33.01</v>
      </c>
      <c r="E10" s="70"/>
      <c r="F10" s="70"/>
      <c r="G10" s="307"/>
      <c r="H10" s="285"/>
      <c r="I10" s="70">
        <v>39.979999999999997</v>
      </c>
      <c r="J10" s="70">
        <v>19.940000000000001</v>
      </c>
      <c r="K10" s="70"/>
      <c r="L10" s="70"/>
      <c r="M10" s="311"/>
      <c r="Q10" s="72" t="s">
        <v>161</v>
      </c>
      <c r="R10" s="70">
        <v>222.75</v>
      </c>
      <c r="S10" s="70">
        <v>40.79</v>
      </c>
      <c r="T10" s="70"/>
      <c r="U10" s="70"/>
      <c r="V10" s="307"/>
      <c r="W10" s="285"/>
      <c r="X10" s="70">
        <v>37.619999999999997</v>
      </c>
      <c r="Y10" s="70">
        <v>23.13</v>
      </c>
      <c r="Z10" s="70"/>
      <c r="AA10" s="70"/>
      <c r="AB10" s="309"/>
    </row>
    <row r="11" spans="2:28" ht="57" customHeight="1" x14ac:dyDescent="0.25">
      <c r="B11" s="72" t="s">
        <v>162</v>
      </c>
      <c r="C11" s="70">
        <v>50.43</v>
      </c>
      <c r="D11" s="70">
        <v>10.63</v>
      </c>
      <c r="E11" s="70"/>
      <c r="F11" s="70"/>
      <c r="G11" s="307"/>
      <c r="H11" s="286"/>
      <c r="I11" s="70"/>
      <c r="J11" s="70"/>
      <c r="K11" s="70"/>
      <c r="L11" s="70"/>
      <c r="M11" s="311"/>
      <c r="Q11" s="72" t="s">
        <v>162</v>
      </c>
      <c r="R11" s="70">
        <v>50.37</v>
      </c>
      <c r="S11" s="70">
        <v>6.52</v>
      </c>
      <c r="T11" s="70"/>
      <c r="U11" s="70"/>
      <c r="V11" s="307"/>
      <c r="W11" s="286"/>
      <c r="X11" s="70"/>
      <c r="Y11" s="70"/>
      <c r="Z11" s="70"/>
      <c r="AA11" s="70"/>
      <c r="AB11" s="310"/>
    </row>
    <row r="12" spans="2:28" ht="57" customHeight="1" thickBot="1" x14ac:dyDescent="0.3">
      <c r="B12" s="87" t="s">
        <v>227</v>
      </c>
      <c r="C12" s="85">
        <v>1093.77</v>
      </c>
      <c r="D12" s="85">
        <v>12.53</v>
      </c>
      <c r="E12" s="86"/>
      <c r="F12" s="85"/>
      <c r="G12" s="102">
        <f>C12+D12+F12</f>
        <v>1106.3</v>
      </c>
      <c r="H12" s="98" t="s">
        <v>225</v>
      </c>
      <c r="I12" s="86"/>
      <c r="J12" s="86"/>
      <c r="K12" s="86"/>
      <c r="L12" s="86"/>
      <c r="M12" s="88">
        <f>SUM(I12:J12)</f>
        <v>0</v>
      </c>
      <c r="Q12" s="73" t="s">
        <v>163</v>
      </c>
      <c r="R12" s="104">
        <v>1093.77</v>
      </c>
      <c r="S12" s="104">
        <v>50.11</v>
      </c>
      <c r="T12" s="105"/>
      <c r="U12" s="104"/>
      <c r="V12" s="106">
        <f>R12+S12+U12</f>
        <v>1143.8799999999999</v>
      </c>
      <c r="W12" s="103" t="s">
        <v>225</v>
      </c>
      <c r="X12" s="105"/>
      <c r="Y12" s="105"/>
      <c r="Z12" s="105"/>
      <c r="AA12" s="105"/>
      <c r="AB12" s="107">
        <f>SUM(X12:Y12)</f>
        <v>0</v>
      </c>
    </row>
    <row r="13" spans="2:28" ht="57" customHeight="1" thickBot="1" x14ac:dyDescent="0.3"/>
    <row r="14" spans="2:28" ht="57" customHeight="1" thickBot="1" x14ac:dyDescent="0.3">
      <c r="B14" s="295" t="s">
        <v>208</v>
      </c>
      <c r="C14" s="296"/>
      <c r="D14" s="296"/>
      <c r="E14" s="296"/>
      <c r="F14" s="296"/>
      <c r="G14" s="296"/>
      <c r="H14" s="296"/>
      <c r="I14" s="296"/>
      <c r="J14" s="296"/>
      <c r="K14" s="296"/>
      <c r="L14" s="296"/>
      <c r="M14" s="297"/>
      <c r="Q14" s="295" t="s">
        <v>208</v>
      </c>
      <c r="R14" s="296"/>
      <c r="S14" s="296"/>
      <c r="T14" s="296"/>
      <c r="U14" s="296"/>
      <c r="V14" s="296"/>
      <c r="W14" s="296"/>
      <c r="X14" s="296"/>
      <c r="Y14" s="296"/>
      <c r="Z14" s="296"/>
      <c r="AA14" s="296"/>
      <c r="AB14" s="297"/>
    </row>
    <row r="19" spans="3:11" x14ac:dyDescent="0.25">
      <c r="C19" s="189"/>
      <c r="I19" s="189"/>
      <c r="J19" s="189"/>
      <c r="K19" s="189"/>
    </row>
    <row r="20" spans="3:11" x14ac:dyDescent="0.25">
      <c r="F20" s="189"/>
      <c r="G20" s="189"/>
      <c r="H20" s="189"/>
      <c r="J20" s="189"/>
      <c r="K20" s="189"/>
    </row>
    <row r="21" spans="3:11" x14ac:dyDescent="0.25">
      <c r="C21" s="189"/>
      <c r="D21" s="189"/>
      <c r="F21" s="189"/>
      <c r="J21" s="189"/>
    </row>
    <row r="22" spans="3:11" x14ac:dyDescent="0.25">
      <c r="C22" s="189"/>
      <c r="F22" s="189"/>
      <c r="H22" s="189"/>
      <c r="J22" s="189"/>
      <c r="K22" s="189"/>
    </row>
    <row r="23" spans="3:11" x14ac:dyDescent="0.25">
      <c r="F23" s="189"/>
    </row>
    <row r="24" spans="3:11" x14ac:dyDescent="0.25">
      <c r="C24" s="189"/>
    </row>
  </sheetData>
  <mergeCells count="19">
    <mergeCell ref="Q2:AB2"/>
    <mergeCell ref="B14:M14"/>
    <mergeCell ref="Q3:Q6"/>
    <mergeCell ref="R3:AB4"/>
    <mergeCell ref="X5:AB5"/>
    <mergeCell ref="V7:V11"/>
    <mergeCell ref="AB7:AB11"/>
    <mergeCell ref="Q14:AB14"/>
    <mergeCell ref="I5:M5"/>
    <mergeCell ref="G7:G11"/>
    <mergeCell ref="M7:M11"/>
    <mergeCell ref="B3:B6"/>
    <mergeCell ref="C3:M4"/>
    <mergeCell ref="H7:H11"/>
    <mergeCell ref="G6:H6"/>
    <mergeCell ref="C5:H5"/>
    <mergeCell ref="V6:W6"/>
    <mergeCell ref="R5:W5"/>
    <mergeCell ref="W7:W11"/>
  </mergeCells>
  <pageMargins left="0.7" right="0.7" top="0.75" bottom="0.75" header="0.3" footer="0.3"/>
  <pageSetup paperSize="9" scale="55" orientation="landscape" verticalDpi="0"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D403-D4F0-4B6F-826E-9814568CBDFB}">
  <dimension ref="A1:T249"/>
  <sheetViews>
    <sheetView zoomScaleNormal="100" workbookViewId="0">
      <pane xSplit="4" ySplit="5" topLeftCell="M6" activePane="bottomRight" state="frozen"/>
      <selection pane="topRight" activeCell="E1" sqref="E1"/>
      <selection pane="bottomLeft" activeCell="A6" sqref="A6"/>
      <selection pane="bottomRight" activeCell="R130" sqref="R130"/>
    </sheetView>
  </sheetViews>
  <sheetFormatPr defaultColWidth="8.85546875" defaultRowHeight="15" x14ac:dyDescent="0.25"/>
  <cols>
    <col min="1" max="1" width="23.7109375" style="24" customWidth="1"/>
    <col min="2" max="2" width="12.140625" style="23" customWidth="1"/>
    <col min="3" max="3" width="18.28515625" style="27" customWidth="1"/>
    <col min="4" max="4" width="42.7109375" style="13" bestFit="1" customWidth="1"/>
    <col min="5" max="5" width="22.7109375" style="23" customWidth="1"/>
    <col min="6" max="6" width="17" style="23" customWidth="1"/>
    <col min="7" max="7" width="14.140625" style="23" customWidth="1"/>
    <col min="8" max="8" width="19.7109375" style="109" customWidth="1"/>
    <col min="9" max="9" width="15.85546875" style="78" customWidth="1"/>
    <col min="10" max="10" width="21.85546875" style="112" customWidth="1"/>
    <col min="11" max="11" width="19.7109375" style="109" customWidth="1"/>
    <col min="12" max="12" width="41.7109375" style="113" customWidth="1"/>
    <col min="13" max="14" width="4.85546875" style="34" customWidth="1"/>
    <col min="15" max="15" width="16.85546875" style="112" customWidth="1"/>
    <col min="16" max="16" width="14.85546875" style="109" customWidth="1"/>
    <col min="17" max="17" width="16.28515625" style="78" customWidth="1"/>
    <col min="18" max="18" width="14.140625" style="23" customWidth="1"/>
    <col min="19" max="19" width="17.140625" style="115" customWidth="1"/>
    <col min="20" max="20" width="47.28515625" style="27" customWidth="1"/>
    <col min="21" max="16384" width="8.85546875" style="14"/>
  </cols>
  <sheetData>
    <row r="1" spans="1:20" ht="20.45" customHeight="1" thickBot="1" x14ac:dyDescent="0.3">
      <c r="A1" s="204" t="s">
        <v>213</v>
      </c>
      <c r="B1" s="205"/>
      <c r="C1" s="205"/>
      <c r="D1" s="206"/>
      <c r="E1" s="40">
        <f>SUBTOTAL(9,E6:E249)</f>
        <v>1932</v>
      </c>
      <c r="F1" s="40">
        <f>SUBTOTAL(9,F6:F249)</f>
        <v>2203</v>
      </c>
      <c r="G1" s="40">
        <f>SUBTOTAL(9,G6:G249)</f>
        <v>32</v>
      </c>
      <c r="H1" s="41"/>
      <c r="I1" s="41">
        <f>SUBTOTAL(9,I6:I249)</f>
        <v>173.22659999999999</v>
      </c>
      <c r="J1" s="40">
        <f>SUBTOTAL(9,J6:J249)</f>
        <v>36</v>
      </c>
      <c r="K1" s="41"/>
      <c r="L1" s="40"/>
      <c r="M1" s="29"/>
      <c r="N1" s="29"/>
      <c r="O1" s="35">
        <f>SUBTOTAL(9,O6:O249)</f>
        <v>32</v>
      </c>
      <c r="P1" s="37"/>
      <c r="Q1" s="37">
        <f>SUBTOTAL(9,Q6:Q249)</f>
        <v>173.22659999999999</v>
      </c>
      <c r="R1" s="36">
        <f>SUBTOTAL(9,R6:R249)</f>
        <v>7</v>
      </c>
      <c r="S1" s="37"/>
      <c r="T1" s="36"/>
    </row>
    <row r="2" spans="1:20" s="15" customFormat="1" ht="27" customHeight="1" thickBot="1" x14ac:dyDescent="0.3">
      <c r="A2" s="190" t="s">
        <v>137</v>
      </c>
      <c r="B2" s="193" t="s">
        <v>138</v>
      </c>
      <c r="C2" s="193" t="s">
        <v>139</v>
      </c>
      <c r="D2" s="193" t="s">
        <v>140</v>
      </c>
      <c r="E2" s="193" t="s">
        <v>149</v>
      </c>
      <c r="F2" s="211" t="s">
        <v>154</v>
      </c>
      <c r="G2" s="214" t="s">
        <v>150</v>
      </c>
      <c r="H2" s="214"/>
      <c r="I2" s="214"/>
      <c r="J2" s="214"/>
      <c r="K2" s="214"/>
      <c r="L2" s="214"/>
      <c r="M2" s="30"/>
      <c r="N2" s="30"/>
      <c r="O2" s="215" t="s">
        <v>153</v>
      </c>
      <c r="P2" s="216"/>
      <c r="Q2" s="216"/>
      <c r="R2" s="216"/>
      <c r="S2" s="216"/>
      <c r="T2" s="217"/>
    </row>
    <row r="3" spans="1:20" s="16" customFormat="1" ht="23.45" customHeight="1" x14ac:dyDescent="0.25">
      <c r="A3" s="191"/>
      <c r="B3" s="194"/>
      <c r="C3" s="194"/>
      <c r="D3" s="194"/>
      <c r="E3" s="194"/>
      <c r="F3" s="212"/>
      <c r="G3" s="218" t="s">
        <v>141</v>
      </c>
      <c r="H3" s="219"/>
      <c r="I3" s="220"/>
      <c r="J3" s="221" t="s">
        <v>142</v>
      </c>
      <c r="K3" s="222"/>
      <c r="L3" s="223"/>
      <c r="M3" s="31"/>
      <c r="N3" s="31"/>
      <c r="O3" s="224" t="s">
        <v>141</v>
      </c>
      <c r="P3" s="219"/>
      <c r="Q3" s="220"/>
      <c r="R3" s="221" t="s">
        <v>142</v>
      </c>
      <c r="S3" s="222"/>
      <c r="T3" s="223"/>
    </row>
    <row r="4" spans="1:20" s="17" customFormat="1" x14ac:dyDescent="0.25">
      <c r="A4" s="191"/>
      <c r="B4" s="194"/>
      <c r="C4" s="194"/>
      <c r="D4" s="194"/>
      <c r="E4" s="194"/>
      <c r="F4" s="212"/>
      <c r="G4" s="225" t="s">
        <v>143</v>
      </c>
      <c r="H4" s="209" t="s">
        <v>144</v>
      </c>
      <c r="I4" s="198" t="s">
        <v>145</v>
      </c>
      <c r="J4" s="200" t="s">
        <v>151</v>
      </c>
      <c r="K4" s="202" t="s">
        <v>146</v>
      </c>
      <c r="L4" s="196" t="s">
        <v>147</v>
      </c>
      <c r="M4" s="32"/>
      <c r="N4" s="32"/>
      <c r="O4" s="207" t="s">
        <v>205</v>
      </c>
      <c r="P4" s="209" t="s">
        <v>144</v>
      </c>
      <c r="Q4" s="198" t="s">
        <v>145</v>
      </c>
      <c r="R4" s="200" t="s">
        <v>152</v>
      </c>
      <c r="S4" s="202" t="s">
        <v>146</v>
      </c>
      <c r="T4" s="196" t="s">
        <v>147</v>
      </c>
    </row>
    <row r="5" spans="1:20" s="18" customFormat="1" ht="48" customHeight="1" thickBot="1" x14ac:dyDescent="0.3">
      <c r="A5" s="192"/>
      <c r="B5" s="195"/>
      <c r="C5" s="195"/>
      <c r="D5" s="195"/>
      <c r="E5" s="195"/>
      <c r="F5" s="213"/>
      <c r="G5" s="226"/>
      <c r="H5" s="210"/>
      <c r="I5" s="199"/>
      <c r="J5" s="201"/>
      <c r="K5" s="203"/>
      <c r="L5" s="197"/>
      <c r="M5" s="33"/>
      <c r="N5" s="33"/>
      <c r="O5" s="208"/>
      <c r="P5" s="210"/>
      <c r="Q5" s="199"/>
      <c r="R5" s="201"/>
      <c r="S5" s="203"/>
      <c r="T5" s="197"/>
    </row>
    <row r="6" spans="1:20" ht="14.85" customHeight="1" x14ac:dyDescent="0.25">
      <c r="A6" s="149" t="s">
        <v>268</v>
      </c>
      <c r="B6" s="149" t="s">
        <v>269</v>
      </c>
      <c r="C6" s="150" t="s">
        <v>270</v>
      </c>
      <c r="D6" s="150" t="s">
        <v>271</v>
      </c>
      <c r="E6" s="151">
        <v>57</v>
      </c>
      <c r="F6" s="151">
        <v>57</v>
      </c>
      <c r="G6" s="22"/>
      <c r="H6" s="70"/>
      <c r="I6" s="90">
        <f>G6*H6*12/100000</f>
        <v>0</v>
      </c>
      <c r="J6" s="2"/>
      <c r="K6" s="110"/>
      <c r="L6" s="19"/>
      <c r="O6" s="22"/>
      <c r="P6" s="70"/>
      <c r="Q6" s="90">
        <f>O6*P6*12/100000</f>
        <v>0</v>
      </c>
      <c r="R6" s="2"/>
      <c r="S6" s="110"/>
      <c r="T6" s="116"/>
    </row>
    <row r="7" spans="1:20" x14ac:dyDescent="0.25">
      <c r="A7" s="149" t="s">
        <v>268</v>
      </c>
      <c r="B7" s="149" t="s">
        <v>269</v>
      </c>
      <c r="C7" s="150" t="s">
        <v>270</v>
      </c>
      <c r="D7" s="150" t="s">
        <v>272</v>
      </c>
      <c r="E7" s="3">
        <v>122</v>
      </c>
      <c r="F7" s="3">
        <v>122</v>
      </c>
      <c r="G7" s="22"/>
      <c r="H7" s="70"/>
      <c r="I7" s="90">
        <f t="shared" ref="I7:I70" si="0">G7*H7*12/100000</f>
        <v>0</v>
      </c>
      <c r="J7" s="2"/>
      <c r="K7" s="110"/>
      <c r="L7" s="19"/>
      <c r="O7" s="22"/>
      <c r="P7" s="70"/>
      <c r="Q7" s="90">
        <f t="shared" ref="Q7:Q70" si="1">O7*P7*12/100000</f>
        <v>0</v>
      </c>
      <c r="R7" s="2"/>
      <c r="S7" s="110"/>
      <c r="T7" s="116"/>
    </row>
    <row r="8" spans="1:20" x14ac:dyDescent="0.25">
      <c r="A8" s="149" t="s">
        <v>268</v>
      </c>
      <c r="B8" s="149" t="s">
        <v>269</v>
      </c>
      <c r="C8" s="150" t="s">
        <v>270</v>
      </c>
      <c r="D8" s="150" t="s">
        <v>273</v>
      </c>
      <c r="E8" s="3">
        <v>153</v>
      </c>
      <c r="F8" s="3">
        <v>153</v>
      </c>
      <c r="G8" s="22"/>
      <c r="H8" s="70"/>
      <c r="I8" s="90">
        <f t="shared" si="0"/>
        <v>0</v>
      </c>
      <c r="J8" s="2"/>
      <c r="K8" s="110"/>
      <c r="L8" s="19"/>
      <c r="O8" s="22"/>
      <c r="P8" s="70"/>
      <c r="Q8" s="90">
        <f t="shared" si="1"/>
        <v>0</v>
      </c>
      <c r="R8" s="2"/>
      <c r="S8" s="110"/>
      <c r="T8" s="116"/>
    </row>
    <row r="9" spans="1:20" x14ac:dyDescent="0.25">
      <c r="A9" s="149" t="s">
        <v>274</v>
      </c>
      <c r="B9" s="149" t="s">
        <v>269</v>
      </c>
      <c r="C9" s="150" t="s">
        <v>275</v>
      </c>
      <c r="D9" s="150" t="s">
        <v>276</v>
      </c>
      <c r="E9" s="3">
        <v>105</v>
      </c>
      <c r="F9" s="3">
        <v>105</v>
      </c>
      <c r="G9" s="22"/>
      <c r="H9" s="70"/>
      <c r="I9" s="90">
        <f t="shared" si="0"/>
        <v>0</v>
      </c>
      <c r="J9" s="2"/>
      <c r="K9" s="110"/>
      <c r="L9" s="19"/>
      <c r="O9" s="22"/>
      <c r="P9" s="70"/>
      <c r="Q9" s="90">
        <f t="shared" si="1"/>
        <v>0</v>
      </c>
      <c r="R9" s="2"/>
      <c r="S9" s="110"/>
      <c r="T9" s="116"/>
    </row>
    <row r="10" spans="1:20" x14ac:dyDescent="0.25">
      <c r="A10" s="149" t="s">
        <v>274</v>
      </c>
      <c r="B10" s="149" t="s">
        <v>269</v>
      </c>
      <c r="C10" s="150" t="s">
        <v>275</v>
      </c>
      <c r="D10" s="150" t="s">
        <v>277</v>
      </c>
      <c r="E10" s="3">
        <v>37</v>
      </c>
      <c r="F10" s="3">
        <v>37</v>
      </c>
      <c r="G10" s="22"/>
      <c r="H10" s="70"/>
      <c r="I10" s="90">
        <f t="shared" si="0"/>
        <v>0</v>
      </c>
      <c r="J10" s="2"/>
      <c r="K10" s="110"/>
      <c r="L10" s="19"/>
      <c r="O10" s="22"/>
      <c r="P10" s="70"/>
      <c r="Q10" s="90">
        <f t="shared" si="1"/>
        <v>0</v>
      </c>
      <c r="R10" s="2"/>
      <c r="S10" s="110"/>
      <c r="T10" s="116"/>
    </row>
    <row r="11" spans="1:20" x14ac:dyDescent="0.25">
      <c r="A11" s="149" t="s">
        <v>274</v>
      </c>
      <c r="B11" s="149" t="s">
        <v>269</v>
      </c>
      <c r="C11" s="150" t="s">
        <v>275</v>
      </c>
      <c r="D11" s="150" t="s">
        <v>278</v>
      </c>
      <c r="E11" s="3">
        <v>112</v>
      </c>
      <c r="F11" s="3">
        <v>112</v>
      </c>
      <c r="G11" s="22"/>
      <c r="H11" s="70"/>
      <c r="I11" s="90">
        <f t="shared" si="0"/>
        <v>0</v>
      </c>
      <c r="J11" s="2"/>
      <c r="K11" s="110"/>
      <c r="L11" s="19"/>
      <c r="O11" s="22"/>
      <c r="P11" s="70"/>
      <c r="Q11" s="90">
        <f t="shared" si="1"/>
        <v>0</v>
      </c>
      <c r="R11" s="2"/>
      <c r="S11" s="110"/>
      <c r="T11" s="116"/>
    </row>
    <row r="12" spans="1:20" x14ac:dyDescent="0.25">
      <c r="A12" s="149" t="s">
        <v>279</v>
      </c>
      <c r="B12" s="149" t="s">
        <v>269</v>
      </c>
      <c r="C12" s="150" t="s">
        <v>280</v>
      </c>
      <c r="D12" s="150" t="s">
        <v>281</v>
      </c>
      <c r="E12" s="3">
        <v>9</v>
      </c>
      <c r="F12" s="3">
        <v>9</v>
      </c>
      <c r="G12" s="22"/>
      <c r="H12" s="70"/>
      <c r="I12" s="90">
        <f t="shared" si="0"/>
        <v>0</v>
      </c>
      <c r="J12" s="2"/>
      <c r="K12" s="110"/>
      <c r="L12" s="19"/>
      <c r="O12" s="22"/>
      <c r="P12" s="70"/>
      <c r="Q12" s="90">
        <f t="shared" si="1"/>
        <v>0</v>
      </c>
      <c r="R12" s="2"/>
      <c r="S12" s="110"/>
      <c r="T12" s="116"/>
    </row>
    <row r="13" spans="1:20" x14ac:dyDescent="0.25">
      <c r="A13" s="149" t="s">
        <v>282</v>
      </c>
      <c r="B13" s="149" t="s">
        <v>269</v>
      </c>
      <c r="C13" s="150" t="s">
        <v>283</v>
      </c>
      <c r="D13" s="150" t="s">
        <v>284</v>
      </c>
      <c r="E13" s="3">
        <v>8</v>
      </c>
      <c r="F13" s="3">
        <v>8</v>
      </c>
      <c r="G13" s="22"/>
      <c r="H13" s="70"/>
      <c r="I13" s="90">
        <f t="shared" si="0"/>
        <v>0</v>
      </c>
      <c r="J13" s="2"/>
      <c r="K13" s="110"/>
      <c r="L13" s="19"/>
      <c r="O13" s="22"/>
      <c r="P13" s="70"/>
      <c r="Q13" s="90">
        <f t="shared" si="1"/>
        <v>0</v>
      </c>
      <c r="R13" s="2"/>
      <c r="S13" s="110"/>
      <c r="T13" s="116"/>
    </row>
    <row r="14" spans="1:20" x14ac:dyDescent="0.25">
      <c r="A14" s="149" t="s">
        <v>285</v>
      </c>
      <c r="B14" s="149" t="s">
        <v>269</v>
      </c>
      <c r="C14" s="150" t="s">
        <v>286</v>
      </c>
      <c r="D14" s="150" t="s">
        <v>287</v>
      </c>
      <c r="E14" s="3">
        <v>7</v>
      </c>
      <c r="F14" s="3">
        <v>5</v>
      </c>
      <c r="G14" s="22">
        <v>2</v>
      </c>
      <c r="H14" s="70">
        <v>30000</v>
      </c>
      <c r="I14" s="90">
        <f t="shared" si="0"/>
        <v>7.2</v>
      </c>
      <c r="J14" s="2"/>
      <c r="K14" s="110"/>
      <c r="L14" s="19"/>
      <c r="O14" s="22">
        <v>2</v>
      </c>
      <c r="P14" s="70">
        <v>30000</v>
      </c>
      <c r="Q14" s="90">
        <f t="shared" si="1"/>
        <v>7.2</v>
      </c>
      <c r="R14" s="2"/>
      <c r="S14" s="110"/>
      <c r="T14" s="116"/>
    </row>
    <row r="15" spans="1:20" x14ac:dyDescent="0.25">
      <c r="A15" s="149" t="s">
        <v>288</v>
      </c>
      <c r="B15" s="149" t="s">
        <v>269</v>
      </c>
      <c r="C15" s="150" t="s">
        <v>289</v>
      </c>
      <c r="D15" s="150" t="s">
        <v>290</v>
      </c>
      <c r="E15" s="3">
        <v>14</v>
      </c>
      <c r="F15" s="3">
        <v>14</v>
      </c>
      <c r="G15" s="22"/>
      <c r="H15" s="70"/>
      <c r="I15" s="90">
        <f t="shared" si="0"/>
        <v>0</v>
      </c>
      <c r="J15" s="2"/>
      <c r="K15" s="110"/>
      <c r="L15" s="19"/>
      <c r="O15" s="22"/>
      <c r="P15" s="70"/>
      <c r="Q15" s="90">
        <f t="shared" si="1"/>
        <v>0</v>
      </c>
      <c r="R15" s="2"/>
      <c r="S15" s="110"/>
      <c r="T15" s="116"/>
    </row>
    <row r="16" spans="1:20" x14ac:dyDescent="0.25">
      <c r="A16" s="149" t="s">
        <v>288</v>
      </c>
      <c r="B16" s="149" t="s">
        <v>269</v>
      </c>
      <c r="C16" s="150" t="s">
        <v>289</v>
      </c>
      <c r="D16" s="150" t="s">
        <v>291</v>
      </c>
      <c r="E16" s="3">
        <v>6</v>
      </c>
      <c r="F16" s="3">
        <v>6</v>
      </c>
      <c r="G16" s="22"/>
      <c r="H16" s="70"/>
      <c r="I16" s="90">
        <f t="shared" si="0"/>
        <v>0</v>
      </c>
      <c r="J16" s="2"/>
      <c r="K16" s="110"/>
      <c r="L16" s="19"/>
      <c r="O16" s="22"/>
      <c r="P16" s="70"/>
      <c r="Q16" s="90">
        <f t="shared" si="1"/>
        <v>0</v>
      </c>
      <c r="R16" s="2"/>
      <c r="S16" s="110"/>
      <c r="T16" s="116"/>
    </row>
    <row r="17" spans="1:20" ht="30" x14ac:dyDescent="0.25">
      <c r="A17" s="149" t="s">
        <v>288</v>
      </c>
      <c r="B17" s="149" t="s">
        <v>269</v>
      </c>
      <c r="C17" s="150" t="s">
        <v>289</v>
      </c>
      <c r="D17" s="150" t="s">
        <v>292</v>
      </c>
      <c r="E17" s="3">
        <v>12</v>
      </c>
      <c r="F17" s="3">
        <v>12</v>
      </c>
      <c r="G17" s="22"/>
      <c r="H17" s="70"/>
      <c r="I17" s="90">
        <f t="shared" si="0"/>
        <v>0</v>
      </c>
      <c r="J17" s="2"/>
      <c r="K17" s="110"/>
      <c r="L17" s="19"/>
      <c r="O17" s="22"/>
      <c r="P17" s="70"/>
      <c r="Q17" s="90">
        <f t="shared" si="1"/>
        <v>0</v>
      </c>
      <c r="R17" s="2"/>
      <c r="S17" s="110"/>
      <c r="T17" s="116"/>
    </row>
    <row r="18" spans="1:20" x14ac:dyDescent="0.25">
      <c r="A18" s="149" t="s">
        <v>288</v>
      </c>
      <c r="B18" s="149" t="s">
        <v>269</v>
      </c>
      <c r="C18" s="150" t="s">
        <v>289</v>
      </c>
      <c r="D18" s="150" t="s">
        <v>293</v>
      </c>
      <c r="E18" s="3">
        <v>14</v>
      </c>
      <c r="F18" s="3">
        <v>14</v>
      </c>
      <c r="G18" s="22"/>
      <c r="H18" s="70"/>
      <c r="I18" s="90">
        <f t="shared" si="0"/>
        <v>0</v>
      </c>
      <c r="J18" s="2"/>
      <c r="K18" s="110"/>
      <c r="L18" s="19"/>
      <c r="O18" s="22"/>
      <c r="P18" s="70"/>
      <c r="Q18" s="90">
        <f t="shared" si="1"/>
        <v>0</v>
      </c>
      <c r="R18" s="2"/>
      <c r="S18" s="110"/>
      <c r="T18" s="116"/>
    </row>
    <row r="19" spans="1:20" x14ac:dyDescent="0.25">
      <c r="A19" s="149" t="s">
        <v>288</v>
      </c>
      <c r="B19" s="149" t="s">
        <v>269</v>
      </c>
      <c r="C19" s="150" t="s">
        <v>289</v>
      </c>
      <c r="D19" s="150" t="s">
        <v>294</v>
      </c>
      <c r="E19" s="3">
        <v>4</v>
      </c>
      <c r="F19" s="3">
        <v>4</v>
      </c>
      <c r="G19" s="22"/>
      <c r="H19" s="70"/>
      <c r="I19" s="90">
        <f t="shared" si="0"/>
        <v>0</v>
      </c>
      <c r="J19" s="2"/>
      <c r="K19" s="110"/>
      <c r="L19" s="19"/>
      <c r="O19" s="22"/>
      <c r="P19" s="70"/>
      <c r="Q19" s="90">
        <f t="shared" si="1"/>
        <v>0</v>
      </c>
      <c r="R19" s="2"/>
      <c r="S19" s="110"/>
      <c r="T19" s="116"/>
    </row>
    <row r="20" spans="1:20" x14ac:dyDescent="0.25">
      <c r="A20" s="149" t="s">
        <v>288</v>
      </c>
      <c r="B20" s="149" t="s">
        <v>269</v>
      </c>
      <c r="C20" s="150" t="s">
        <v>289</v>
      </c>
      <c r="D20" s="150" t="s">
        <v>295</v>
      </c>
      <c r="E20" s="3">
        <v>8</v>
      </c>
      <c r="F20" s="3">
        <v>8</v>
      </c>
      <c r="G20" s="22"/>
      <c r="H20" s="70"/>
      <c r="I20" s="90">
        <f t="shared" si="0"/>
        <v>0</v>
      </c>
      <c r="J20" s="2"/>
      <c r="K20" s="110"/>
      <c r="L20" s="19"/>
      <c r="O20" s="22"/>
      <c r="P20" s="70"/>
      <c r="Q20" s="90">
        <f t="shared" si="1"/>
        <v>0</v>
      </c>
      <c r="R20" s="2"/>
      <c r="S20" s="110"/>
      <c r="T20" s="116"/>
    </row>
    <row r="21" spans="1:20" x14ac:dyDescent="0.25">
      <c r="A21" s="149" t="s">
        <v>288</v>
      </c>
      <c r="B21" s="149" t="s">
        <v>269</v>
      </c>
      <c r="C21" s="150" t="s">
        <v>289</v>
      </c>
      <c r="D21" s="150" t="s">
        <v>30</v>
      </c>
      <c r="E21" s="3">
        <v>48</v>
      </c>
      <c r="F21" s="3">
        <v>48</v>
      </c>
      <c r="G21" s="22"/>
      <c r="H21" s="70"/>
      <c r="I21" s="90">
        <f t="shared" si="0"/>
        <v>0</v>
      </c>
      <c r="J21" s="2"/>
      <c r="K21" s="110"/>
      <c r="L21" s="19"/>
      <c r="O21" s="22"/>
      <c r="P21" s="70"/>
      <c r="Q21" s="90">
        <f t="shared" si="1"/>
        <v>0</v>
      </c>
      <c r="R21" s="2"/>
      <c r="S21" s="110"/>
      <c r="T21" s="116"/>
    </row>
    <row r="22" spans="1:20" x14ac:dyDescent="0.25">
      <c r="A22" s="149" t="s">
        <v>288</v>
      </c>
      <c r="B22" s="149" t="s">
        <v>269</v>
      </c>
      <c r="C22" s="150" t="s">
        <v>289</v>
      </c>
      <c r="D22" s="150" t="s">
        <v>296</v>
      </c>
      <c r="E22" s="3">
        <v>2</v>
      </c>
      <c r="F22" s="3">
        <v>2</v>
      </c>
      <c r="G22" s="22"/>
      <c r="H22" s="70"/>
      <c r="I22" s="90">
        <f t="shared" si="0"/>
        <v>0</v>
      </c>
      <c r="J22" s="2"/>
      <c r="K22" s="110"/>
      <c r="L22" s="19"/>
      <c r="O22" s="22"/>
      <c r="P22" s="70"/>
      <c r="Q22" s="90">
        <f t="shared" si="1"/>
        <v>0</v>
      </c>
      <c r="R22" s="2"/>
      <c r="S22" s="110"/>
      <c r="T22" s="116"/>
    </row>
    <row r="23" spans="1:20" x14ac:dyDescent="0.25">
      <c r="A23" s="149" t="s">
        <v>297</v>
      </c>
      <c r="B23" s="149" t="s">
        <v>269</v>
      </c>
      <c r="C23" s="150" t="s">
        <v>298</v>
      </c>
      <c r="D23" s="150" t="s">
        <v>299</v>
      </c>
      <c r="E23" s="3">
        <v>1</v>
      </c>
      <c r="F23" s="3">
        <v>1</v>
      </c>
      <c r="G23" s="22"/>
      <c r="H23" s="70"/>
      <c r="I23" s="90">
        <f t="shared" si="0"/>
        <v>0</v>
      </c>
      <c r="J23" s="2"/>
      <c r="K23" s="110"/>
      <c r="L23" s="19"/>
      <c r="O23" s="22"/>
      <c r="P23" s="70"/>
      <c r="Q23" s="90">
        <f t="shared" si="1"/>
        <v>0</v>
      </c>
      <c r="R23" s="2"/>
      <c r="S23" s="110"/>
      <c r="T23" s="116"/>
    </row>
    <row r="24" spans="1:20" x14ac:dyDescent="0.25">
      <c r="A24" s="149" t="s">
        <v>122</v>
      </c>
      <c r="B24" s="149" t="s">
        <v>269</v>
      </c>
      <c r="C24" s="150" t="s">
        <v>300</v>
      </c>
      <c r="D24" s="150" t="s">
        <v>301</v>
      </c>
      <c r="E24" s="3">
        <v>2</v>
      </c>
      <c r="F24" s="3">
        <v>2</v>
      </c>
      <c r="G24" s="22"/>
      <c r="H24" s="70"/>
      <c r="I24" s="90">
        <f t="shared" si="0"/>
        <v>0</v>
      </c>
      <c r="J24" s="2"/>
      <c r="K24" s="110"/>
      <c r="L24" s="19"/>
      <c r="O24" s="22"/>
      <c r="P24" s="70"/>
      <c r="Q24" s="90">
        <f t="shared" si="1"/>
        <v>0</v>
      </c>
      <c r="R24" s="2"/>
      <c r="S24" s="110"/>
      <c r="T24" s="116"/>
    </row>
    <row r="25" spans="1:20" x14ac:dyDescent="0.25">
      <c r="A25" s="149" t="s">
        <v>122</v>
      </c>
      <c r="B25" s="149" t="s">
        <v>269</v>
      </c>
      <c r="C25" s="150" t="s">
        <v>300</v>
      </c>
      <c r="D25" s="150" t="s">
        <v>302</v>
      </c>
      <c r="E25" s="3">
        <v>7</v>
      </c>
      <c r="F25" s="3">
        <v>7</v>
      </c>
      <c r="G25" s="22"/>
      <c r="H25" s="70"/>
      <c r="I25" s="90">
        <f t="shared" si="0"/>
        <v>0</v>
      </c>
      <c r="J25" s="2"/>
      <c r="K25" s="110"/>
      <c r="L25" s="19"/>
      <c r="O25" s="22"/>
      <c r="P25" s="70"/>
      <c r="Q25" s="90">
        <f t="shared" si="1"/>
        <v>0</v>
      </c>
      <c r="R25" s="2"/>
      <c r="S25" s="110"/>
      <c r="T25" s="116"/>
    </row>
    <row r="26" spans="1:20" ht="30" x14ac:dyDescent="0.25">
      <c r="A26" s="149" t="s">
        <v>122</v>
      </c>
      <c r="B26" s="149" t="s">
        <v>269</v>
      </c>
      <c r="C26" s="150" t="s">
        <v>300</v>
      </c>
      <c r="D26" s="150" t="s">
        <v>303</v>
      </c>
      <c r="E26" s="3">
        <v>15</v>
      </c>
      <c r="F26" s="3">
        <v>15</v>
      </c>
      <c r="G26" s="22"/>
      <c r="H26" s="70"/>
      <c r="I26" s="90">
        <f t="shared" si="0"/>
        <v>0</v>
      </c>
      <c r="J26" s="2"/>
      <c r="K26" s="110"/>
      <c r="L26" s="19"/>
      <c r="O26" s="22"/>
      <c r="P26" s="70"/>
      <c r="Q26" s="90">
        <f t="shared" si="1"/>
        <v>0</v>
      </c>
      <c r="R26" s="2"/>
      <c r="S26" s="110"/>
      <c r="T26" s="116"/>
    </row>
    <row r="27" spans="1:20" x14ac:dyDescent="0.25">
      <c r="A27" s="149" t="s">
        <v>256</v>
      </c>
      <c r="B27" s="149" t="s">
        <v>269</v>
      </c>
      <c r="C27" s="150" t="s">
        <v>304</v>
      </c>
      <c r="D27" s="150" t="s">
        <v>305</v>
      </c>
      <c r="E27" s="3">
        <v>10</v>
      </c>
      <c r="F27" s="3">
        <v>10</v>
      </c>
      <c r="G27" s="22"/>
      <c r="H27" s="70"/>
      <c r="I27" s="90">
        <f t="shared" si="0"/>
        <v>0</v>
      </c>
      <c r="J27" s="2"/>
      <c r="K27" s="110"/>
      <c r="L27" s="19"/>
      <c r="O27" s="22"/>
      <c r="P27" s="70"/>
      <c r="Q27" s="90">
        <f t="shared" si="1"/>
        <v>0</v>
      </c>
      <c r="R27" s="2"/>
      <c r="S27" s="110"/>
      <c r="T27" s="116"/>
    </row>
    <row r="28" spans="1:20" x14ac:dyDescent="0.25">
      <c r="A28" s="149" t="s">
        <v>256</v>
      </c>
      <c r="B28" s="149" t="s">
        <v>269</v>
      </c>
      <c r="C28" s="150" t="s">
        <v>304</v>
      </c>
      <c r="D28" s="150" t="s">
        <v>306</v>
      </c>
      <c r="E28" s="3">
        <v>8</v>
      </c>
      <c r="F28" s="3">
        <v>8</v>
      </c>
      <c r="G28" s="22"/>
      <c r="H28" s="70"/>
      <c r="I28" s="90">
        <f t="shared" si="0"/>
        <v>0</v>
      </c>
      <c r="J28" s="2"/>
      <c r="K28" s="110"/>
      <c r="L28" s="19"/>
      <c r="O28" s="22"/>
      <c r="P28" s="70"/>
      <c r="Q28" s="90">
        <f t="shared" si="1"/>
        <v>0</v>
      </c>
      <c r="R28" s="2"/>
      <c r="S28" s="110"/>
      <c r="T28" s="116"/>
    </row>
    <row r="29" spans="1:20" x14ac:dyDescent="0.25">
      <c r="A29" s="149" t="s">
        <v>256</v>
      </c>
      <c r="B29" s="149" t="s">
        <v>269</v>
      </c>
      <c r="C29" s="150" t="s">
        <v>304</v>
      </c>
      <c r="D29" s="150" t="s">
        <v>307</v>
      </c>
      <c r="E29" s="3">
        <v>2</v>
      </c>
      <c r="F29" s="3">
        <v>2</v>
      </c>
      <c r="G29" s="22"/>
      <c r="H29" s="70"/>
      <c r="I29" s="90">
        <f t="shared" si="0"/>
        <v>0</v>
      </c>
      <c r="J29" s="2"/>
      <c r="K29" s="110"/>
      <c r="L29" s="19"/>
      <c r="O29" s="22"/>
      <c r="P29" s="70"/>
      <c r="Q29" s="90">
        <f t="shared" si="1"/>
        <v>0</v>
      </c>
      <c r="R29" s="2"/>
      <c r="S29" s="110"/>
      <c r="T29" s="116"/>
    </row>
    <row r="30" spans="1:20" ht="30" x14ac:dyDescent="0.25">
      <c r="A30" s="149" t="s">
        <v>256</v>
      </c>
      <c r="B30" s="149" t="s">
        <v>269</v>
      </c>
      <c r="C30" s="150" t="s">
        <v>304</v>
      </c>
      <c r="D30" s="150" t="s">
        <v>308</v>
      </c>
      <c r="E30" s="3">
        <v>7</v>
      </c>
      <c r="F30" s="3">
        <v>7</v>
      </c>
      <c r="G30" s="22"/>
      <c r="H30" s="70"/>
      <c r="I30" s="90">
        <f t="shared" si="0"/>
        <v>0</v>
      </c>
      <c r="J30" s="2"/>
      <c r="K30" s="110"/>
      <c r="L30" s="19"/>
      <c r="O30" s="22"/>
      <c r="P30" s="70"/>
      <c r="Q30" s="90">
        <f t="shared" si="1"/>
        <v>0</v>
      </c>
      <c r="R30" s="2"/>
      <c r="S30" s="110"/>
      <c r="T30" s="116"/>
    </row>
    <row r="31" spans="1:20" x14ac:dyDescent="0.25">
      <c r="A31" s="149" t="s">
        <v>77</v>
      </c>
      <c r="B31" s="149" t="s">
        <v>269</v>
      </c>
      <c r="C31" s="150" t="s">
        <v>309</v>
      </c>
      <c r="D31" s="150" t="s">
        <v>77</v>
      </c>
      <c r="E31" s="3">
        <v>22</v>
      </c>
      <c r="F31" s="3">
        <v>22</v>
      </c>
      <c r="G31" s="22"/>
      <c r="H31" s="70"/>
      <c r="I31" s="90">
        <f t="shared" si="0"/>
        <v>0</v>
      </c>
      <c r="J31" s="2"/>
      <c r="K31" s="110"/>
      <c r="L31" s="19"/>
      <c r="O31" s="22"/>
      <c r="P31" s="70"/>
      <c r="Q31" s="90">
        <f t="shared" si="1"/>
        <v>0</v>
      </c>
      <c r="R31" s="2"/>
      <c r="S31" s="110"/>
      <c r="T31" s="116"/>
    </row>
    <row r="32" spans="1:20" x14ac:dyDescent="0.25">
      <c r="A32" s="149" t="s">
        <v>310</v>
      </c>
      <c r="B32" s="149" t="s">
        <v>269</v>
      </c>
      <c r="C32" s="150" t="s">
        <v>311</v>
      </c>
      <c r="D32" s="150" t="s">
        <v>312</v>
      </c>
      <c r="E32" s="3">
        <v>1</v>
      </c>
      <c r="F32" s="21">
        <v>1</v>
      </c>
      <c r="G32" s="22"/>
      <c r="H32" s="70"/>
      <c r="I32" s="90">
        <f t="shared" si="0"/>
        <v>0</v>
      </c>
      <c r="J32" s="2"/>
      <c r="K32" s="110"/>
      <c r="L32" s="19"/>
      <c r="O32" s="22"/>
      <c r="P32" s="70"/>
      <c r="Q32" s="90">
        <f t="shared" si="1"/>
        <v>0</v>
      </c>
      <c r="R32" s="2"/>
      <c r="S32" s="110"/>
      <c r="T32" s="116"/>
    </row>
    <row r="33" spans="1:20" x14ac:dyDescent="0.25">
      <c r="A33" s="149" t="s">
        <v>313</v>
      </c>
      <c r="B33" s="149" t="s">
        <v>269</v>
      </c>
      <c r="C33" s="150" t="s">
        <v>314</v>
      </c>
      <c r="D33" s="150" t="s">
        <v>315</v>
      </c>
      <c r="E33" s="3">
        <v>2</v>
      </c>
      <c r="F33" s="21">
        <v>1</v>
      </c>
      <c r="G33" s="22">
        <v>1</v>
      </c>
      <c r="H33" s="70">
        <v>70000</v>
      </c>
      <c r="I33" s="90">
        <f t="shared" si="0"/>
        <v>8.4</v>
      </c>
      <c r="J33" s="2"/>
      <c r="K33" s="110"/>
      <c r="L33" s="19"/>
      <c r="O33" s="22">
        <v>1</v>
      </c>
      <c r="P33" s="70">
        <v>70000</v>
      </c>
      <c r="Q33" s="90">
        <f t="shared" si="1"/>
        <v>8.4</v>
      </c>
      <c r="R33" s="2"/>
      <c r="S33" s="110"/>
      <c r="T33" s="116"/>
    </row>
    <row r="34" spans="1:20" x14ac:dyDescent="0.25">
      <c r="A34" s="149" t="s">
        <v>316</v>
      </c>
      <c r="B34" s="149" t="s">
        <v>269</v>
      </c>
      <c r="C34" s="150" t="s">
        <v>317</v>
      </c>
      <c r="D34" s="74" t="s">
        <v>318</v>
      </c>
      <c r="E34" s="3">
        <v>2</v>
      </c>
      <c r="F34" s="21">
        <v>0</v>
      </c>
      <c r="G34" s="22">
        <v>2</v>
      </c>
      <c r="H34" s="70">
        <v>70000</v>
      </c>
      <c r="I34" s="90">
        <f t="shared" si="0"/>
        <v>16.8</v>
      </c>
      <c r="J34" s="2"/>
      <c r="K34" s="110"/>
      <c r="L34" s="19"/>
      <c r="O34" s="22">
        <v>2</v>
      </c>
      <c r="P34" s="70">
        <v>70000</v>
      </c>
      <c r="Q34" s="90">
        <f t="shared" si="1"/>
        <v>16.8</v>
      </c>
      <c r="R34" s="2"/>
      <c r="S34" s="110"/>
      <c r="T34" s="116"/>
    </row>
    <row r="35" spans="1:20" x14ac:dyDescent="0.25">
      <c r="A35" s="149" t="s">
        <v>319</v>
      </c>
      <c r="B35" s="149" t="s">
        <v>269</v>
      </c>
      <c r="C35" s="150" t="s">
        <v>320</v>
      </c>
      <c r="D35" s="150" t="s">
        <v>321</v>
      </c>
      <c r="E35" s="3">
        <v>1</v>
      </c>
      <c r="F35" s="21">
        <v>0</v>
      </c>
      <c r="G35" s="22">
        <v>1</v>
      </c>
      <c r="H35" s="70">
        <v>70000</v>
      </c>
      <c r="I35" s="90">
        <f t="shared" si="0"/>
        <v>8.4</v>
      </c>
      <c r="J35" s="2"/>
      <c r="K35" s="110"/>
      <c r="L35" s="19"/>
      <c r="O35" s="22">
        <v>1</v>
      </c>
      <c r="P35" s="70">
        <v>70000</v>
      </c>
      <c r="Q35" s="90">
        <f t="shared" si="1"/>
        <v>8.4</v>
      </c>
      <c r="R35" s="2"/>
      <c r="S35" s="110"/>
      <c r="T35" s="116"/>
    </row>
    <row r="36" spans="1:20" x14ac:dyDescent="0.25">
      <c r="A36" s="149" t="s">
        <v>322</v>
      </c>
      <c r="B36" s="149" t="s">
        <v>269</v>
      </c>
      <c r="C36" s="150" t="s">
        <v>323</v>
      </c>
      <c r="D36" s="150" t="s">
        <v>324</v>
      </c>
      <c r="E36" s="3">
        <v>2</v>
      </c>
      <c r="F36" s="156">
        <v>0</v>
      </c>
      <c r="G36" s="157">
        <v>2</v>
      </c>
      <c r="H36" s="70">
        <v>70000</v>
      </c>
      <c r="I36" s="158">
        <f t="shared" si="0"/>
        <v>16.8</v>
      </c>
      <c r="J36" s="2"/>
      <c r="K36" s="110"/>
      <c r="L36" s="19"/>
      <c r="O36" s="157">
        <v>2</v>
      </c>
      <c r="P36" s="70">
        <v>70000</v>
      </c>
      <c r="Q36" s="158">
        <f t="shared" si="1"/>
        <v>16.8</v>
      </c>
      <c r="R36" s="2"/>
      <c r="S36" s="110"/>
      <c r="T36" s="116"/>
    </row>
    <row r="37" spans="1:20" x14ac:dyDescent="0.25">
      <c r="A37" s="149" t="s">
        <v>322</v>
      </c>
      <c r="B37" s="149" t="s">
        <v>269</v>
      </c>
      <c r="C37" s="150" t="s">
        <v>323</v>
      </c>
      <c r="D37" s="150" t="s">
        <v>325</v>
      </c>
      <c r="E37" s="3">
        <v>4</v>
      </c>
      <c r="F37" s="156">
        <v>0</v>
      </c>
      <c r="G37" s="157">
        <v>4</v>
      </c>
      <c r="H37" s="70">
        <v>70000</v>
      </c>
      <c r="I37" s="158">
        <f t="shared" si="0"/>
        <v>33.6</v>
      </c>
      <c r="J37" s="2"/>
      <c r="K37" s="110"/>
      <c r="L37" s="19"/>
      <c r="O37" s="157">
        <v>4</v>
      </c>
      <c r="P37" s="70">
        <v>70000</v>
      </c>
      <c r="Q37" s="158">
        <f t="shared" si="1"/>
        <v>33.6</v>
      </c>
      <c r="R37" s="2"/>
      <c r="S37" s="110"/>
      <c r="T37" s="116"/>
    </row>
    <row r="38" spans="1:20" x14ac:dyDescent="0.25">
      <c r="A38" s="149" t="s">
        <v>326</v>
      </c>
      <c r="B38" s="149" t="s">
        <v>269</v>
      </c>
      <c r="C38" s="150" t="s">
        <v>327</v>
      </c>
      <c r="D38" s="150" t="s">
        <v>328</v>
      </c>
      <c r="E38" s="3">
        <v>3</v>
      </c>
      <c r="F38" s="186">
        <v>2</v>
      </c>
      <c r="G38" s="22"/>
      <c r="H38" s="70"/>
      <c r="I38" s="90">
        <f t="shared" si="0"/>
        <v>0</v>
      </c>
      <c r="J38" s="2"/>
      <c r="K38" s="110"/>
      <c r="L38" s="19"/>
      <c r="O38" s="22"/>
      <c r="P38" s="70"/>
      <c r="Q38" s="90">
        <f t="shared" si="1"/>
        <v>0</v>
      </c>
      <c r="R38" s="2"/>
      <c r="S38" s="110"/>
      <c r="T38" s="116"/>
    </row>
    <row r="39" spans="1:20" x14ac:dyDescent="0.25">
      <c r="A39" s="149" t="s">
        <v>329</v>
      </c>
      <c r="B39" s="149" t="s">
        <v>269</v>
      </c>
      <c r="C39" s="150" t="s">
        <v>330</v>
      </c>
      <c r="D39" s="150" t="s">
        <v>331</v>
      </c>
      <c r="E39" s="3">
        <v>1</v>
      </c>
      <c r="F39" s="21">
        <v>0</v>
      </c>
      <c r="G39" s="22">
        <v>1</v>
      </c>
      <c r="H39" s="70">
        <v>70000</v>
      </c>
      <c r="I39" s="90">
        <f t="shared" si="0"/>
        <v>8.4</v>
      </c>
      <c r="J39" s="2"/>
      <c r="K39" s="110"/>
      <c r="L39" s="19"/>
      <c r="O39" s="22">
        <v>1</v>
      </c>
      <c r="P39" s="70">
        <v>70000</v>
      </c>
      <c r="Q39" s="90">
        <f t="shared" si="1"/>
        <v>8.4</v>
      </c>
      <c r="R39" s="2"/>
      <c r="S39" s="110"/>
      <c r="T39" s="116"/>
    </row>
    <row r="40" spans="1:20" x14ac:dyDescent="0.25">
      <c r="A40" s="149" t="s">
        <v>332</v>
      </c>
      <c r="B40" s="149" t="s">
        <v>269</v>
      </c>
      <c r="C40" s="150" t="s">
        <v>333</v>
      </c>
      <c r="D40" s="150" t="s">
        <v>334</v>
      </c>
      <c r="E40" s="3">
        <v>1</v>
      </c>
      <c r="F40" s="21">
        <v>1</v>
      </c>
      <c r="G40" s="22"/>
      <c r="H40" s="70"/>
      <c r="I40" s="90">
        <f t="shared" si="0"/>
        <v>0</v>
      </c>
      <c r="J40" s="2"/>
      <c r="K40" s="110"/>
      <c r="L40" s="19"/>
      <c r="O40" s="22"/>
      <c r="P40" s="70"/>
      <c r="Q40" s="90">
        <f t="shared" si="1"/>
        <v>0</v>
      </c>
      <c r="R40" s="2"/>
      <c r="S40" s="110"/>
      <c r="T40" s="116"/>
    </row>
    <row r="41" spans="1:20" x14ac:dyDescent="0.25">
      <c r="A41" s="149" t="s">
        <v>335</v>
      </c>
      <c r="B41" s="149" t="s">
        <v>269</v>
      </c>
      <c r="C41" s="150" t="s">
        <v>336</v>
      </c>
      <c r="D41" s="150" t="s">
        <v>337</v>
      </c>
      <c r="E41" s="3">
        <v>1</v>
      </c>
      <c r="F41" s="21">
        <v>0</v>
      </c>
      <c r="G41" s="22">
        <v>1</v>
      </c>
      <c r="H41" s="70">
        <v>70000</v>
      </c>
      <c r="I41" s="90">
        <f t="shared" si="0"/>
        <v>8.4</v>
      </c>
      <c r="J41" s="2"/>
      <c r="K41" s="110"/>
      <c r="L41" s="19"/>
      <c r="O41" s="22">
        <v>1</v>
      </c>
      <c r="P41" s="70">
        <v>70000</v>
      </c>
      <c r="Q41" s="90">
        <f t="shared" si="1"/>
        <v>8.4</v>
      </c>
      <c r="R41" s="2"/>
      <c r="S41" s="110"/>
      <c r="T41" s="116"/>
    </row>
    <row r="42" spans="1:20" x14ac:dyDescent="0.25">
      <c r="A42" s="149" t="s">
        <v>338</v>
      </c>
      <c r="B42" s="149" t="s">
        <v>269</v>
      </c>
      <c r="C42" s="150" t="s">
        <v>339</v>
      </c>
      <c r="D42" s="150" t="s">
        <v>340</v>
      </c>
      <c r="E42" s="3" t="s">
        <v>341</v>
      </c>
      <c r="F42" s="21">
        <v>0</v>
      </c>
      <c r="G42" s="22"/>
      <c r="H42" s="70"/>
      <c r="I42" s="90">
        <f t="shared" si="0"/>
        <v>0</v>
      </c>
      <c r="J42" s="2"/>
      <c r="K42" s="110"/>
      <c r="L42" s="19"/>
      <c r="O42" s="22"/>
      <c r="P42" s="70"/>
      <c r="Q42" s="90">
        <f t="shared" si="1"/>
        <v>0</v>
      </c>
      <c r="R42" s="2"/>
      <c r="S42" s="110"/>
      <c r="T42" s="116"/>
    </row>
    <row r="43" spans="1:20" x14ac:dyDescent="0.25">
      <c r="A43" s="149" t="s">
        <v>342</v>
      </c>
      <c r="B43" s="149" t="s">
        <v>269</v>
      </c>
      <c r="C43" s="150" t="s">
        <v>343</v>
      </c>
      <c r="D43" s="150" t="s">
        <v>344</v>
      </c>
      <c r="E43" s="3">
        <v>14</v>
      </c>
      <c r="F43" s="21">
        <v>14</v>
      </c>
      <c r="G43" s="22"/>
      <c r="H43" s="70"/>
      <c r="I43" s="90">
        <f t="shared" si="0"/>
        <v>0</v>
      </c>
      <c r="J43" s="2"/>
      <c r="K43" s="110"/>
      <c r="L43" s="19"/>
      <c r="O43" s="22"/>
      <c r="P43" s="70"/>
      <c r="Q43" s="90">
        <f t="shared" si="1"/>
        <v>0</v>
      </c>
      <c r="R43" s="2"/>
      <c r="S43" s="110"/>
      <c r="T43" s="116"/>
    </row>
    <row r="44" spans="1:20" x14ac:dyDescent="0.25">
      <c r="A44" s="149" t="s">
        <v>345</v>
      </c>
      <c r="B44" s="149" t="s">
        <v>269</v>
      </c>
      <c r="C44" s="150" t="s">
        <v>346</v>
      </c>
      <c r="D44" s="150" t="s">
        <v>65</v>
      </c>
      <c r="E44" s="3">
        <v>14</v>
      </c>
      <c r="F44" s="21">
        <v>14</v>
      </c>
      <c r="G44" s="22"/>
      <c r="H44" s="70"/>
      <c r="I44" s="90">
        <f t="shared" si="0"/>
        <v>0</v>
      </c>
      <c r="J44" s="2"/>
      <c r="K44" s="110"/>
      <c r="L44" s="19"/>
      <c r="O44" s="22"/>
      <c r="P44" s="70"/>
      <c r="Q44" s="90">
        <f t="shared" si="1"/>
        <v>0</v>
      </c>
      <c r="R44" s="2"/>
      <c r="S44" s="110"/>
      <c r="T44" s="116"/>
    </row>
    <row r="45" spans="1:20" x14ac:dyDescent="0.25">
      <c r="A45" s="149" t="s">
        <v>347</v>
      </c>
      <c r="B45" s="149" t="s">
        <v>269</v>
      </c>
      <c r="C45" s="150" t="s">
        <v>348</v>
      </c>
      <c r="D45" s="150" t="s">
        <v>349</v>
      </c>
      <c r="E45" s="3">
        <v>14</v>
      </c>
      <c r="F45" s="21">
        <v>14</v>
      </c>
      <c r="G45" s="22"/>
      <c r="H45" s="70"/>
      <c r="I45" s="90">
        <f t="shared" si="0"/>
        <v>0</v>
      </c>
      <c r="J45" s="2"/>
      <c r="K45" s="110"/>
      <c r="L45" s="19"/>
      <c r="O45" s="22"/>
      <c r="P45" s="70"/>
      <c r="Q45" s="90">
        <f t="shared" si="1"/>
        <v>0</v>
      </c>
      <c r="R45" s="2"/>
      <c r="S45" s="110"/>
      <c r="T45" s="116"/>
    </row>
    <row r="46" spans="1:20" x14ac:dyDescent="0.25">
      <c r="A46" s="149" t="s">
        <v>350</v>
      </c>
      <c r="B46" s="149" t="s">
        <v>269</v>
      </c>
      <c r="C46" s="150" t="s">
        <v>351</v>
      </c>
      <c r="D46" s="150" t="s">
        <v>352</v>
      </c>
      <c r="E46" s="3">
        <v>18</v>
      </c>
      <c r="F46" s="21">
        <v>18</v>
      </c>
      <c r="G46" s="22"/>
      <c r="H46" s="70"/>
      <c r="I46" s="90">
        <f t="shared" si="0"/>
        <v>0</v>
      </c>
      <c r="J46" s="2"/>
      <c r="K46" s="110"/>
      <c r="L46" s="19"/>
      <c r="O46" s="22"/>
      <c r="P46" s="70"/>
      <c r="Q46" s="90">
        <f t="shared" si="1"/>
        <v>0</v>
      </c>
      <c r="R46" s="2"/>
      <c r="S46" s="110"/>
      <c r="T46" s="116"/>
    </row>
    <row r="47" spans="1:20" x14ac:dyDescent="0.25">
      <c r="A47" s="149" t="s">
        <v>350</v>
      </c>
      <c r="B47" s="149" t="s">
        <v>269</v>
      </c>
      <c r="C47" s="150" t="s">
        <v>351</v>
      </c>
      <c r="D47" s="150" t="s">
        <v>353</v>
      </c>
      <c r="E47" s="3">
        <v>2</v>
      </c>
      <c r="F47" s="21">
        <v>2</v>
      </c>
      <c r="G47" s="22"/>
      <c r="H47" s="70"/>
      <c r="I47" s="90">
        <f t="shared" si="0"/>
        <v>0</v>
      </c>
      <c r="J47" s="2"/>
      <c r="K47" s="110"/>
      <c r="L47" s="19"/>
      <c r="O47" s="22"/>
      <c r="P47" s="70"/>
      <c r="Q47" s="90">
        <f t="shared" si="1"/>
        <v>0</v>
      </c>
      <c r="R47" s="2"/>
      <c r="S47" s="110"/>
      <c r="T47" s="116"/>
    </row>
    <row r="48" spans="1:20" ht="90" x14ac:dyDescent="0.25">
      <c r="A48" s="149" t="s">
        <v>350</v>
      </c>
      <c r="B48" s="149" t="s">
        <v>269</v>
      </c>
      <c r="C48" s="150" t="s">
        <v>351</v>
      </c>
      <c r="D48" s="150" t="s">
        <v>354</v>
      </c>
      <c r="E48" s="3">
        <v>22</v>
      </c>
      <c r="F48" s="21">
        <v>28</v>
      </c>
      <c r="G48" s="22"/>
      <c r="H48" s="70"/>
      <c r="I48" s="90">
        <f t="shared" si="0"/>
        <v>0</v>
      </c>
      <c r="J48" s="2">
        <v>7</v>
      </c>
      <c r="K48" s="110">
        <v>50000</v>
      </c>
      <c r="L48" s="19" t="s">
        <v>722</v>
      </c>
      <c r="O48" s="22"/>
      <c r="P48" s="70"/>
      <c r="Q48" s="90">
        <f t="shared" si="1"/>
        <v>0</v>
      </c>
      <c r="R48" s="2">
        <v>7</v>
      </c>
      <c r="S48" s="110">
        <v>50000</v>
      </c>
      <c r="T48" s="19" t="s">
        <v>722</v>
      </c>
    </row>
    <row r="49" spans="1:20" x14ac:dyDescent="0.25">
      <c r="A49" s="149" t="s">
        <v>355</v>
      </c>
      <c r="B49" s="149" t="s">
        <v>269</v>
      </c>
      <c r="C49" s="150" t="s">
        <v>356</v>
      </c>
      <c r="D49" s="150" t="s">
        <v>357</v>
      </c>
      <c r="E49" s="3">
        <v>20</v>
      </c>
      <c r="F49" s="21">
        <v>20</v>
      </c>
      <c r="G49" s="22"/>
      <c r="H49" s="70"/>
      <c r="I49" s="90">
        <f t="shared" si="0"/>
        <v>0</v>
      </c>
      <c r="J49" s="2"/>
      <c r="K49" s="110"/>
      <c r="L49" s="19"/>
      <c r="O49" s="22"/>
      <c r="P49" s="70"/>
      <c r="Q49" s="90">
        <f t="shared" si="1"/>
        <v>0</v>
      </c>
      <c r="R49" s="2"/>
      <c r="S49" s="110"/>
      <c r="T49" s="116"/>
    </row>
    <row r="50" spans="1:20" x14ac:dyDescent="0.25">
      <c r="A50" s="149" t="s">
        <v>358</v>
      </c>
      <c r="B50" s="149" t="s">
        <v>269</v>
      </c>
      <c r="C50" s="74" t="s">
        <v>359</v>
      </c>
      <c r="D50" s="150" t="s">
        <v>360</v>
      </c>
      <c r="E50" s="3">
        <v>16</v>
      </c>
      <c r="F50" s="21">
        <v>16</v>
      </c>
      <c r="G50" s="22"/>
      <c r="H50" s="70"/>
      <c r="I50" s="90">
        <f t="shared" si="0"/>
        <v>0</v>
      </c>
      <c r="J50" s="2"/>
      <c r="K50" s="110"/>
      <c r="L50" s="19"/>
      <c r="O50" s="22"/>
      <c r="P50" s="70"/>
      <c r="Q50" s="90">
        <f t="shared" si="1"/>
        <v>0</v>
      </c>
      <c r="R50" s="2"/>
      <c r="S50" s="110"/>
      <c r="T50" s="116"/>
    </row>
    <row r="51" spans="1:20" x14ac:dyDescent="0.25">
      <c r="A51" s="149" t="s">
        <v>358</v>
      </c>
      <c r="B51" s="149" t="s">
        <v>269</v>
      </c>
      <c r="C51" s="74" t="s">
        <v>359</v>
      </c>
      <c r="D51" s="150" t="s">
        <v>361</v>
      </c>
      <c r="E51" s="3">
        <v>30</v>
      </c>
      <c r="F51" s="21">
        <v>30</v>
      </c>
      <c r="G51" s="22"/>
      <c r="H51" s="70"/>
      <c r="I51" s="90">
        <f t="shared" si="0"/>
        <v>0</v>
      </c>
      <c r="J51" s="2"/>
      <c r="K51" s="110"/>
      <c r="L51" s="19"/>
      <c r="O51" s="22"/>
      <c r="P51" s="70"/>
      <c r="Q51" s="90">
        <f t="shared" si="1"/>
        <v>0</v>
      </c>
      <c r="R51" s="2"/>
      <c r="S51" s="110"/>
      <c r="T51" s="116"/>
    </row>
    <row r="52" spans="1:20" x14ac:dyDescent="0.25">
      <c r="A52" s="149" t="s">
        <v>358</v>
      </c>
      <c r="B52" s="149" t="s">
        <v>269</v>
      </c>
      <c r="C52" s="74" t="s">
        <v>359</v>
      </c>
      <c r="D52" s="150" t="s">
        <v>362</v>
      </c>
      <c r="E52" s="3">
        <v>12</v>
      </c>
      <c r="F52" s="21">
        <v>12</v>
      </c>
      <c r="G52" s="22"/>
      <c r="H52" s="70"/>
      <c r="I52" s="90">
        <f t="shared" si="0"/>
        <v>0</v>
      </c>
      <c r="J52" s="2"/>
      <c r="K52" s="110"/>
      <c r="L52" s="19"/>
      <c r="O52" s="22"/>
      <c r="P52" s="70"/>
      <c r="Q52" s="90">
        <f t="shared" si="1"/>
        <v>0</v>
      </c>
      <c r="R52" s="2"/>
      <c r="S52" s="110"/>
      <c r="T52" s="116"/>
    </row>
    <row r="53" spans="1:20" x14ac:dyDescent="0.25">
      <c r="A53" s="149" t="s">
        <v>363</v>
      </c>
      <c r="B53" s="149" t="s">
        <v>269</v>
      </c>
      <c r="C53" s="150" t="s">
        <v>364</v>
      </c>
      <c r="D53" s="150" t="s">
        <v>271</v>
      </c>
      <c r="E53" s="3">
        <v>5</v>
      </c>
      <c r="F53" s="21">
        <v>5</v>
      </c>
      <c r="G53" s="22"/>
      <c r="H53" s="70"/>
      <c r="I53" s="90">
        <f t="shared" si="0"/>
        <v>0</v>
      </c>
      <c r="J53" s="2"/>
      <c r="K53" s="110"/>
      <c r="L53" s="19"/>
      <c r="O53" s="22"/>
      <c r="P53" s="70"/>
      <c r="Q53" s="90">
        <f t="shared" si="1"/>
        <v>0</v>
      </c>
      <c r="R53" s="2"/>
      <c r="S53" s="110"/>
      <c r="T53" s="116"/>
    </row>
    <row r="54" spans="1:20" x14ac:dyDescent="0.25">
      <c r="A54" s="149" t="s">
        <v>363</v>
      </c>
      <c r="B54" s="149" t="s">
        <v>269</v>
      </c>
      <c r="C54" s="150" t="s">
        <v>364</v>
      </c>
      <c r="D54" s="150" t="s">
        <v>365</v>
      </c>
      <c r="E54" s="3">
        <v>2</v>
      </c>
      <c r="F54" s="21">
        <v>2</v>
      </c>
      <c r="G54" s="22"/>
      <c r="H54" s="70"/>
      <c r="I54" s="90">
        <f t="shared" si="0"/>
        <v>0</v>
      </c>
      <c r="J54" s="2"/>
      <c r="K54" s="110"/>
      <c r="L54" s="19"/>
      <c r="O54" s="22"/>
      <c r="P54" s="70"/>
      <c r="Q54" s="90">
        <f t="shared" si="1"/>
        <v>0</v>
      </c>
      <c r="R54" s="2"/>
      <c r="S54" s="110"/>
      <c r="T54" s="116"/>
    </row>
    <row r="55" spans="1:20" x14ac:dyDescent="0.25">
      <c r="A55" s="149" t="s">
        <v>363</v>
      </c>
      <c r="B55" s="149" t="s">
        <v>269</v>
      </c>
      <c r="C55" s="150" t="s">
        <v>364</v>
      </c>
      <c r="D55" s="150" t="s">
        <v>366</v>
      </c>
      <c r="E55" s="3">
        <v>2</v>
      </c>
      <c r="F55" s="21">
        <v>2</v>
      </c>
      <c r="G55" s="22"/>
      <c r="H55" s="70"/>
      <c r="I55" s="90">
        <f t="shared" si="0"/>
        <v>0</v>
      </c>
      <c r="J55" s="2"/>
      <c r="K55" s="110"/>
      <c r="L55" s="19"/>
      <c r="O55" s="22"/>
      <c r="P55" s="70"/>
      <c r="Q55" s="90">
        <f t="shared" si="1"/>
        <v>0</v>
      </c>
      <c r="R55" s="2"/>
      <c r="S55" s="110"/>
      <c r="T55" s="116"/>
    </row>
    <row r="56" spans="1:20" x14ac:dyDescent="0.25">
      <c r="A56" s="149" t="s">
        <v>367</v>
      </c>
      <c r="B56" s="149" t="s">
        <v>269</v>
      </c>
      <c r="C56" s="150" t="s">
        <v>368</v>
      </c>
      <c r="D56" s="150" t="s">
        <v>301</v>
      </c>
      <c r="E56" s="3">
        <v>12</v>
      </c>
      <c r="F56" s="21">
        <v>12</v>
      </c>
      <c r="G56" s="22"/>
      <c r="H56" s="70"/>
      <c r="I56" s="90">
        <f t="shared" si="0"/>
        <v>0</v>
      </c>
      <c r="J56" s="2"/>
      <c r="K56" s="110"/>
      <c r="L56" s="19"/>
      <c r="O56" s="22"/>
      <c r="P56" s="70"/>
      <c r="Q56" s="90">
        <f t="shared" si="1"/>
        <v>0</v>
      </c>
      <c r="R56" s="2"/>
      <c r="S56" s="110"/>
      <c r="T56" s="116"/>
    </row>
    <row r="57" spans="1:20" x14ac:dyDescent="0.25">
      <c r="A57" s="149" t="s">
        <v>367</v>
      </c>
      <c r="B57" s="149" t="s">
        <v>269</v>
      </c>
      <c r="C57" s="150" t="s">
        <v>368</v>
      </c>
      <c r="D57" s="150" t="s">
        <v>369</v>
      </c>
      <c r="E57" s="3">
        <v>4</v>
      </c>
      <c r="F57" s="21">
        <v>3</v>
      </c>
      <c r="G57" s="182">
        <v>1</v>
      </c>
      <c r="H57" s="183">
        <v>14175</v>
      </c>
      <c r="I57" s="184">
        <f t="shared" si="0"/>
        <v>1.7010000000000001</v>
      </c>
      <c r="J57" s="2"/>
      <c r="K57" s="110"/>
      <c r="L57" s="19"/>
      <c r="O57" s="182">
        <v>1</v>
      </c>
      <c r="P57" s="183">
        <v>14175</v>
      </c>
      <c r="Q57" s="90">
        <f t="shared" si="1"/>
        <v>1.7010000000000001</v>
      </c>
      <c r="R57" s="2"/>
      <c r="S57" s="110"/>
      <c r="T57" s="116"/>
    </row>
    <row r="58" spans="1:20" x14ac:dyDescent="0.25">
      <c r="A58" s="149" t="s">
        <v>367</v>
      </c>
      <c r="B58" s="149" t="s">
        <v>269</v>
      </c>
      <c r="C58" s="150" t="s">
        <v>368</v>
      </c>
      <c r="D58" s="150" t="s">
        <v>370</v>
      </c>
      <c r="E58" s="3">
        <v>5</v>
      </c>
      <c r="F58" s="21">
        <v>5</v>
      </c>
      <c r="G58" s="22"/>
      <c r="H58" s="70"/>
      <c r="I58" s="90">
        <f t="shared" si="0"/>
        <v>0</v>
      </c>
      <c r="J58" s="2"/>
      <c r="K58" s="110"/>
      <c r="L58" s="19"/>
      <c r="O58" s="22"/>
      <c r="P58" s="70"/>
      <c r="Q58" s="90">
        <f t="shared" si="1"/>
        <v>0</v>
      </c>
      <c r="R58" s="2"/>
      <c r="S58" s="110"/>
      <c r="T58" s="116"/>
    </row>
    <row r="59" spans="1:20" x14ac:dyDescent="0.25">
      <c r="A59" s="149" t="s">
        <v>350</v>
      </c>
      <c r="B59" s="149" t="s">
        <v>269</v>
      </c>
      <c r="C59" s="150" t="s">
        <v>371</v>
      </c>
      <c r="D59" s="150" t="s">
        <v>372</v>
      </c>
      <c r="E59" s="3">
        <v>1</v>
      </c>
      <c r="F59" s="21">
        <v>1</v>
      </c>
      <c r="G59" s="22"/>
      <c r="H59" s="70"/>
      <c r="I59" s="90">
        <f t="shared" si="0"/>
        <v>0</v>
      </c>
      <c r="J59" s="2"/>
      <c r="K59" s="110"/>
      <c r="L59" s="19"/>
      <c r="O59" s="22"/>
      <c r="P59" s="70"/>
      <c r="Q59" s="90">
        <f t="shared" si="1"/>
        <v>0</v>
      </c>
      <c r="R59" s="2"/>
      <c r="S59" s="110"/>
      <c r="T59" s="116"/>
    </row>
    <row r="60" spans="1:20" x14ac:dyDescent="0.25">
      <c r="A60" s="149" t="s">
        <v>350</v>
      </c>
      <c r="B60" s="149" t="s">
        <v>269</v>
      </c>
      <c r="C60" s="150" t="s">
        <v>371</v>
      </c>
      <c r="D60" s="150" t="s">
        <v>373</v>
      </c>
      <c r="E60" s="3">
        <v>1</v>
      </c>
      <c r="F60" s="21">
        <v>1</v>
      </c>
      <c r="G60" s="22"/>
      <c r="H60" s="70"/>
      <c r="I60" s="90">
        <f t="shared" si="0"/>
        <v>0</v>
      </c>
      <c r="J60" s="2"/>
      <c r="K60" s="110"/>
      <c r="L60" s="19"/>
      <c r="O60" s="22"/>
      <c r="P60" s="70"/>
      <c r="Q60" s="90">
        <f t="shared" si="1"/>
        <v>0</v>
      </c>
      <c r="R60" s="2"/>
      <c r="S60" s="110"/>
      <c r="T60" s="116"/>
    </row>
    <row r="61" spans="1:20" x14ac:dyDescent="0.25">
      <c r="A61" s="149" t="s">
        <v>374</v>
      </c>
      <c r="B61" s="149" t="s">
        <v>269</v>
      </c>
      <c r="C61" s="150" t="s">
        <v>375</v>
      </c>
      <c r="D61" s="150" t="s">
        <v>376</v>
      </c>
      <c r="E61" s="3">
        <v>1</v>
      </c>
      <c r="F61" s="21">
        <v>1</v>
      </c>
      <c r="G61" s="22"/>
      <c r="H61" s="70"/>
      <c r="I61" s="90">
        <f t="shared" si="0"/>
        <v>0</v>
      </c>
      <c r="J61" s="2"/>
      <c r="K61" s="110"/>
      <c r="L61" s="19"/>
      <c r="O61" s="22"/>
      <c r="P61" s="70"/>
      <c r="Q61" s="90">
        <f t="shared" si="1"/>
        <v>0</v>
      </c>
      <c r="R61" s="2"/>
      <c r="S61" s="110"/>
      <c r="T61" s="116"/>
    </row>
    <row r="62" spans="1:20" x14ac:dyDescent="0.25">
      <c r="A62" s="149" t="s">
        <v>374</v>
      </c>
      <c r="B62" s="149" t="s">
        <v>269</v>
      </c>
      <c r="C62" s="150" t="s">
        <v>375</v>
      </c>
      <c r="D62" s="150" t="s">
        <v>377</v>
      </c>
      <c r="E62" s="3">
        <v>1</v>
      </c>
      <c r="F62" s="21">
        <v>1</v>
      </c>
      <c r="G62" s="22"/>
      <c r="H62" s="70"/>
      <c r="I62" s="90">
        <f t="shared" si="0"/>
        <v>0</v>
      </c>
      <c r="J62" s="2"/>
      <c r="K62" s="110"/>
      <c r="L62" s="19"/>
      <c r="O62" s="22"/>
      <c r="P62" s="70"/>
      <c r="Q62" s="90">
        <f t="shared" si="1"/>
        <v>0</v>
      </c>
      <c r="R62" s="2"/>
      <c r="S62" s="110"/>
      <c r="T62" s="116"/>
    </row>
    <row r="63" spans="1:20" x14ac:dyDescent="0.25">
      <c r="A63" s="149" t="s">
        <v>378</v>
      </c>
      <c r="B63" s="149" t="s">
        <v>269</v>
      </c>
      <c r="C63" s="150" t="s">
        <v>379</v>
      </c>
      <c r="D63" s="150" t="s">
        <v>380</v>
      </c>
      <c r="E63" s="3">
        <v>1</v>
      </c>
      <c r="F63" s="21">
        <v>1</v>
      </c>
      <c r="G63" s="22"/>
      <c r="H63" s="70"/>
      <c r="I63" s="90">
        <f t="shared" si="0"/>
        <v>0</v>
      </c>
      <c r="J63" s="2"/>
      <c r="K63" s="110"/>
      <c r="L63" s="19"/>
      <c r="O63" s="22"/>
      <c r="P63" s="70"/>
      <c r="Q63" s="90">
        <f t="shared" si="1"/>
        <v>0</v>
      </c>
      <c r="R63" s="2"/>
      <c r="S63" s="110"/>
      <c r="T63" s="116"/>
    </row>
    <row r="64" spans="1:20" x14ac:dyDescent="0.25">
      <c r="A64" s="149" t="s">
        <v>77</v>
      </c>
      <c r="B64" s="149" t="s">
        <v>269</v>
      </c>
      <c r="C64" s="150" t="s">
        <v>381</v>
      </c>
      <c r="D64" s="150" t="s">
        <v>382</v>
      </c>
      <c r="E64" s="3">
        <v>1</v>
      </c>
      <c r="F64" s="21">
        <v>1</v>
      </c>
      <c r="G64" s="22"/>
      <c r="H64" s="70"/>
      <c r="I64" s="90">
        <f t="shared" si="0"/>
        <v>0</v>
      </c>
      <c r="J64" s="2"/>
      <c r="K64" s="110"/>
      <c r="L64" s="19"/>
      <c r="O64" s="22"/>
      <c r="P64" s="70"/>
      <c r="Q64" s="90">
        <f t="shared" si="1"/>
        <v>0</v>
      </c>
      <c r="R64" s="2"/>
      <c r="S64" s="110"/>
      <c r="T64" s="116"/>
    </row>
    <row r="65" spans="1:20" x14ac:dyDescent="0.25">
      <c r="A65" s="149" t="s">
        <v>77</v>
      </c>
      <c r="B65" s="149" t="s">
        <v>269</v>
      </c>
      <c r="C65" s="150" t="s">
        <v>381</v>
      </c>
      <c r="D65" s="150" t="s">
        <v>383</v>
      </c>
      <c r="E65" s="3">
        <v>1</v>
      </c>
      <c r="F65" s="21">
        <v>1</v>
      </c>
      <c r="G65" s="22"/>
      <c r="H65" s="70"/>
      <c r="I65" s="90">
        <f t="shared" si="0"/>
        <v>0</v>
      </c>
      <c r="J65" s="2"/>
      <c r="K65" s="110"/>
      <c r="L65" s="19"/>
      <c r="O65" s="22"/>
      <c r="P65" s="70"/>
      <c r="Q65" s="90">
        <f t="shared" si="1"/>
        <v>0</v>
      </c>
      <c r="R65" s="2"/>
      <c r="S65" s="110"/>
      <c r="T65" s="116"/>
    </row>
    <row r="66" spans="1:20" x14ac:dyDescent="0.25">
      <c r="A66" s="149" t="s">
        <v>254</v>
      </c>
      <c r="B66" s="149" t="s">
        <v>269</v>
      </c>
      <c r="C66" s="150" t="s">
        <v>384</v>
      </c>
      <c r="D66" s="150" t="s">
        <v>385</v>
      </c>
      <c r="E66" s="3">
        <v>2</v>
      </c>
      <c r="F66" s="21">
        <v>2</v>
      </c>
      <c r="G66" s="22"/>
      <c r="H66" s="70"/>
      <c r="I66" s="90">
        <f t="shared" si="0"/>
        <v>0</v>
      </c>
      <c r="J66" s="2"/>
      <c r="K66" s="110"/>
      <c r="L66" s="19"/>
      <c r="O66" s="22"/>
      <c r="P66" s="70"/>
      <c r="Q66" s="90">
        <f t="shared" si="1"/>
        <v>0</v>
      </c>
      <c r="R66" s="2"/>
      <c r="S66" s="110"/>
      <c r="T66" s="116"/>
    </row>
    <row r="67" spans="1:20" x14ac:dyDescent="0.25">
      <c r="A67" s="149" t="s">
        <v>386</v>
      </c>
      <c r="B67" s="149" t="s">
        <v>269</v>
      </c>
      <c r="C67" s="150" t="s">
        <v>387</v>
      </c>
      <c r="D67" s="150" t="s">
        <v>388</v>
      </c>
      <c r="E67" s="3">
        <v>1</v>
      </c>
      <c r="F67" s="21">
        <v>1</v>
      </c>
      <c r="G67" s="22"/>
      <c r="H67" s="70"/>
      <c r="I67" s="90">
        <f t="shared" si="0"/>
        <v>0</v>
      </c>
      <c r="J67" s="2"/>
      <c r="K67" s="110"/>
      <c r="L67" s="19"/>
      <c r="O67" s="22"/>
      <c r="P67" s="70"/>
      <c r="Q67" s="90">
        <f t="shared" si="1"/>
        <v>0</v>
      </c>
      <c r="R67" s="2"/>
      <c r="S67" s="110"/>
      <c r="T67" s="116"/>
    </row>
    <row r="68" spans="1:20" x14ac:dyDescent="0.25">
      <c r="A68" s="149" t="s">
        <v>386</v>
      </c>
      <c r="B68" s="149" t="s">
        <v>269</v>
      </c>
      <c r="C68" s="150" t="s">
        <v>387</v>
      </c>
      <c r="D68" s="150" t="s">
        <v>389</v>
      </c>
      <c r="E68" s="3">
        <v>1</v>
      </c>
      <c r="F68" s="21">
        <v>1</v>
      </c>
      <c r="G68" s="22"/>
      <c r="H68" s="70"/>
      <c r="I68" s="90">
        <f t="shared" si="0"/>
        <v>0</v>
      </c>
      <c r="J68" s="2"/>
      <c r="K68" s="110"/>
      <c r="L68" s="19"/>
      <c r="O68" s="22"/>
      <c r="P68" s="70"/>
      <c r="Q68" s="90">
        <f t="shared" si="1"/>
        <v>0</v>
      </c>
      <c r="R68" s="2"/>
      <c r="S68" s="110"/>
      <c r="T68" s="116"/>
    </row>
    <row r="69" spans="1:20" x14ac:dyDescent="0.25">
      <c r="A69" s="149" t="s">
        <v>390</v>
      </c>
      <c r="B69" s="149" t="s">
        <v>269</v>
      </c>
      <c r="C69" s="150" t="s">
        <v>391</v>
      </c>
      <c r="D69" s="150" t="s">
        <v>392</v>
      </c>
      <c r="E69" s="3">
        <v>1</v>
      </c>
      <c r="F69" s="21">
        <v>1</v>
      </c>
      <c r="G69" s="22"/>
      <c r="H69" s="70"/>
      <c r="I69" s="90">
        <f t="shared" si="0"/>
        <v>0</v>
      </c>
      <c r="J69" s="2"/>
      <c r="K69" s="110"/>
      <c r="L69" s="19"/>
      <c r="O69" s="22"/>
      <c r="P69" s="70"/>
      <c r="Q69" s="90">
        <f t="shared" si="1"/>
        <v>0</v>
      </c>
      <c r="R69" s="2"/>
      <c r="S69" s="110"/>
      <c r="T69" s="116"/>
    </row>
    <row r="70" spans="1:20" x14ac:dyDescent="0.25">
      <c r="A70" s="149" t="s">
        <v>390</v>
      </c>
      <c r="B70" s="149" t="s">
        <v>269</v>
      </c>
      <c r="C70" s="150" t="s">
        <v>391</v>
      </c>
      <c r="D70" s="150" t="s">
        <v>393</v>
      </c>
      <c r="E70" s="3">
        <v>1</v>
      </c>
      <c r="F70" s="21">
        <v>1</v>
      </c>
      <c r="G70" s="22"/>
      <c r="H70" s="70"/>
      <c r="I70" s="90">
        <f t="shared" si="0"/>
        <v>0</v>
      </c>
      <c r="J70" s="2"/>
      <c r="K70" s="110"/>
      <c r="L70" s="19"/>
      <c r="O70" s="22"/>
      <c r="P70" s="70"/>
      <c r="Q70" s="90">
        <f t="shared" si="1"/>
        <v>0</v>
      </c>
      <c r="R70" s="2"/>
      <c r="S70" s="110"/>
      <c r="T70" s="116"/>
    </row>
    <row r="71" spans="1:20" ht="30" x14ac:dyDescent="0.25">
      <c r="A71" s="149" t="s">
        <v>132</v>
      </c>
      <c r="B71" s="149" t="s">
        <v>269</v>
      </c>
      <c r="C71" s="150" t="s">
        <v>394</v>
      </c>
      <c r="D71" s="150" t="s">
        <v>395</v>
      </c>
      <c r="E71" s="3">
        <v>1</v>
      </c>
      <c r="F71" s="21">
        <v>1</v>
      </c>
      <c r="G71" s="22"/>
      <c r="H71" s="70"/>
      <c r="I71" s="90">
        <f t="shared" ref="I71:I135" si="2">G71*H71*12/100000</f>
        <v>0</v>
      </c>
      <c r="J71" s="2"/>
      <c r="K71" s="110"/>
      <c r="L71" s="19"/>
      <c r="O71" s="22"/>
      <c r="P71" s="70"/>
      <c r="Q71" s="90">
        <f t="shared" ref="Q71:Q135" si="3">O71*P71*12/100000</f>
        <v>0</v>
      </c>
      <c r="R71" s="2"/>
      <c r="S71" s="110"/>
      <c r="T71" s="116"/>
    </row>
    <row r="72" spans="1:20" ht="30" x14ac:dyDescent="0.25">
      <c r="A72" s="149" t="s">
        <v>132</v>
      </c>
      <c r="B72" s="149" t="s">
        <v>269</v>
      </c>
      <c r="C72" s="150" t="s">
        <v>394</v>
      </c>
      <c r="D72" s="150" t="s">
        <v>396</v>
      </c>
      <c r="E72" s="3">
        <v>1</v>
      </c>
      <c r="F72" s="21">
        <v>1</v>
      </c>
      <c r="G72" s="22"/>
      <c r="H72" s="70"/>
      <c r="I72" s="90">
        <f t="shared" si="2"/>
        <v>0</v>
      </c>
      <c r="J72" s="2"/>
      <c r="K72" s="110"/>
      <c r="L72" s="19"/>
      <c r="O72" s="22"/>
      <c r="P72" s="70"/>
      <c r="Q72" s="90">
        <f t="shared" si="3"/>
        <v>0</v>
      </c>
      <c r="R72" s="2"/>
      <c r="S72" s="110"/>
      <c r="T72" s="116"/>
    </row>
    <row r="73" spans="1:20" x14ac:dyDescent="0.25">
      <c r="A73" s="149" t="s">
        <v>397</v>
      </c>
      <c r="B73" s="149" t="s">
        <v>269</v>
      </c>
      <c r="C73" s="150" t="s">
        <v>398</v>
      </c>
      <c r="D73" s="150" t="s">
        <v>399</v>
      </c>
      <c r="E73" s="3">
        <v>1</v>
      </c>
      <c r="F73" s="21">
        <v>1</v>
      </c>
      <c r="G73" s="22"/>
      <c r="H73" s="70"/>
      <c r="I73" s="90">
        <f t="shared" si="2"/>
        <v>0</v>
      </c>
      <c r="J73" s="2"/>
      <c r="K73" s="110"/>
      <c r="L73" s="19"/>
      <c r="O73" s="22"/>
      <c r="P73" s="70"/>
      <c r="Q73" s="90">
        <f t="shared" si="3"/>
        <v>0</v>
      </c>
      <c r="R73" s="2"/>
      <c r="S73" s="110"/>
      <c r="T73" s="116"/>
    </row>
    <row r="74" spans="1:20" x14ac:dyDescent="0.25">
      <c r="A74" s="149" t="s">
        <v>397</v>
      </c>
      <c r="B74" s="149" t="s">
        <v>269</v>
      </c>
      <c r="C74" s="150" t="s">
        <v>398</v>
      </c>
      <c r="D74" s="150" t="s">
        <v>400</v>
      </c>
      <c r="E74" s="3">
        <v>1</v>
      </c>
      <c r="F74" s="21">
        <v>1</v>
      </c>
      <c r="G74" s="22"/>
      <c r="H74" s="70"/>
      <c r="I74" s="90">
        <f t="shared" si="2"/>
        <v>0</v>
      </c>
      <c r="J74" s="2"/>
      <c r="K74" s="110"/>
      <c r="L74" s="19"/>
      <c r="O74" s="22"/>
      <c r="P74" s="70"/>
      <c r="Q74" s="90">
        <f t="shared" si="3"/>
        <v>0</v>
      </c>
      <c r="R74" s="2"/>
      <c r="S74" s="110"/>
      <c r="T74" s="116"/>
    </row>
    <row r="75" spans="1:20" x14ac:dyDescent="0.25">
      <c r="A75" s="149" t="s">
        <v>288</v>
      </c>
      <c r="B75" s="149" t="s">
        <v>269</v>
      </c>
      <c r="C75" s="150" t="s">
        <v>401</v>
      </c>
      <c r="D75" s="150" t="s">
        <v>402</v>
      </c>
      <c r="E75" s="3">
        <v>1</v>
      </c>
      <c r="F75" s="21">
        <v>1</v>
      </c>
      <c r="G75" s="22"/>
      <c r="H75" s="70"/>
      <c r="I75" s="90">
        <f t="shared" si="2"/>
        <v>0</v>
      </c>
      <c r="J75" s="2"/>
      <c r="K75" s="110"/>
      <c r="L75" s="19"/>
      <c r="O75" s="22"/>
      <c r="P75" s="70"/>
      <c r="Q75" s="90">
        <f t="shared" si="3"/>
        <v>0</v>
      </c>
      <c r="R75" s="2"/>
      <c r="S75" s="110"/>
      <c r="T75" s="116"/>
    </row>
    <row r="76" spans="1:20" x14ac:dyDescent="0.25">
      <c r="A76" s="149" t="s">
        <v>288</v>
      </c>
      <c r="B76" s="149" t="s">
        <v>269</v>
      </c>
      <c r="C76" s="150" t="s">
        <v>401</v>
      </c>
      <c r="D76" s="150" t="s">
        <v>403</v>
      </c>
      <c r="E76" s="3">
        <v>1</v>
      </c>
      <c r="F76" s="21">
        <v>1</v>
      </c>
      <c r="G76" s="22"/>
      <c r="H76" s="70"/>
      <c r="I76" s="90">
        <f t="shared" si="2"/>
        <v>0</v>
      </c>
      <c r="J76" s="2"/>
      <c r="K76" s="110"/>
      <c r="L76" s="19"/>
      <c r="O76" s="22"/>
      <c r="P76" s="70"/>
      <c r="Q76" s="90">
        <f t="shared" si="3"/>
        <v>0</v>
      </c>
      <c r="R76" s="2"/>
      <c r="S76" s="110"/>
      <c r="T76" s="116"/>
    </row>
    <row r="77" spans="1:20" x14ac:dyDescent="0.25">
      <c r="A77" s="149" t="s">
        <v>274</v>
      </c>
      <c r="B77" s="149" t="s">
        <v>269</v>
      </c>
      <c r="C77" s="150" t="s">
        <v>404</v>
      </c>
      <c r="D77" s="150" t="s">
        <v>276</v>
      </c>
      <c r="E77" s="3">
        <v>23</v>
      </c>
      <c r="F77" s="21">
        <v>21</v>
      </c>
      <c r="G77" s="22">
        <v>2</v>
      </c>
      <c r="H77" s="70">
        <v>39690</v>
      </c>
      <c r="I77" s="90">
        <f t="shared" si="2"/>
        <v>9.5256000000000007</v>
      </c>
      <c r="J77" s="2"/>
      <c r="K77" s="110"/>
      <c r="L77" s="19"/>
      <c r="O77" s="22">
        <v>2</v>
      </c>
      <c r="P77" s="70">
        <v>39690</v>
      </c>
      <c r="Q77" s="90">
        <f t="shared" si="3"/>
        <v>9.5256000000000007</v>
      </c>
      <c r="R77" s="2"/>
      <c r="S77" s="110"/>
      <c r="T77" s="116"/>
    </row>
    <row r="78" spans="1:20" x14ac:dyDescent="0.25">
      <c r="A78" s="149" t="s">
        <v>274</v>
      </c>
      <c r="B78" s="149" t="s">
        <v>269</v>
      </c>
      <c r="C78" s="150" t="s">
        <v>404</v>
      </c>
      <c r="D78" s="150" t="s">
        <v>277</v>
      </c>
      <c r="E78" s="3">
        <v>7</v>
      </c>
      <c r="F78" s="21">
        <v>7</v>
      </c>
      <c r="G78" s="22"/>
      <c r="H78" s="70"/>
      <c r="I78" s="90">
        <f t="shared" si="2"/>
        <v>0</v>
      </c>
      <c r="J78" s="2"/>
      <c r="K78" s="110"/>
      <c r="L78" s="19"/>
      <c r="O78" s="22"/>
      <c r="P78" s="70"/>
      <c r="Q78" s="90">
        <f t="shared" si="3"/>
        <v>0</v>
      </c>
      <c r="R78" s="2"/>
      <c r="S78" s="110"/>
      <c r="T78" s="116"/>
    </row>
    <row r="79" spans="1:20" x14ac:dyDescent="0.25">
      <c r="A79" s="149" t="s">
        <v>274</v>
      </c>
      <c r="B79" s="149" t="s">
        <v>269</v>
      </c>
      <c r="C79" s="150" t="s">
        <v>404</v>
      </c>
      <c r="D79" s="150" t="s">
        <v>278</v>
      </c>
      <c r="E79" s="3">
        <v>21</v>
      </c>
      <c r="F79" s="21">
        <v>21</v>
      </c>
      <c r="G79" s="22"/>
      <c r="H79" s="70"/>
      <c r="I79" s="90">
        <f t="shared" si="2"/>
        <v>0</v>
      </c>
      <c r="J79" s="2"/>
      <c r="K79" s="110"/>
      <c r="L79" s="19"/>
      <c r="O79" s="22"/>
      <c r="P79" s="70"/>
      <c r="Q79" s="90">
        <f t="shared" si="3"/>
        <v>0</v>
      </c>
      <c r="R79" s="2"/>
      <c r="S79" s="110"/>
      <c r="T79" s="116"/>
    </row>
    <row r="80" spans="1:20" x14ac:dyDescent="0.25">
      <c r="A80" s="149" t="s">
        <v>405</v>
      </c>
      <c r="B80" s="149" t="s">
        <v>269</v>
      </c>
      <c r="C80" s="150" t="s">
        <v>406</v>
      </c>
      <c r="D80" s="150" t="s">
        <v>407</v>
      </c>
      <c r="E80" s="3">
        <v>2</v>
      </c>
      <c r="F80" s="186">
        <v>2</v>
      </c>
      <c r="G80" s="22"/>
      <c r="H80" s="70"/>
      <c r="I80" s="90">
        <f t="shared" si="2"/>
        <v>0</v>
      </c>
      <c r="J80" s="2"/>
      <c r="K80" s="110"/>
      <c r="L80" s="19"/>
      <c r="O80" s="22"/>
      <c r="P80" s="70"/>
      <c r="Q80" s="90">
        <f t="shared" si="3"/>
        <v>0</v>
      </c>
      <c r="R80" s="2"/>
      <c r="S80" s="110"/>
      <c r="T80" s="116"/>
    </row>
    <row r="81" spans="1:20" x14ac:dyDescent="0.25">
      <c r="A81" s="149" t="s">
        <v>405</v>
      </c>
      <c r="B81" s="149" t="s">
        <v>269</v>
      </c>
      <c r="C81" s="150" t="s">
        <v>406</v>
      </c>
      <c r="D81" s="150" t="s">
        <v>408</v>
      </c>
      <c r="E81" s="3">
        <v>7</v>
      </c>
      <c r="F81" s="186">
        <v>4</v>
      </c>
      <c r="G81" s="22"/>
      <c r="H81" s="70"/>
      <c r="I81" s="90">
        <f t="shared" si="2"/>
        <v>0</v>
      </c>
      <c r="J81" s="2"/>
      <c r="K81" s="110"/>
      <c r="L81" s="19"/>
      <c r="O81" s="22"/>
      <c r="P81" s="70"/>
      <c r="Q81" s="90">
        <f t="shared" si="3"/>
        <v>0</v>
      </c>
      <c r="R81" s="2"/>
      <c r="S81" s="110"/>
      <c r="T81" s="116"/>
    </row>
    <row r="82" spans="1:20" x14ac:dyDescent="0.25">
      <c r="A82" s="149" t="s">
        <v>409</v>
      </c>
      <c r="B82" s="149" t="s">
        <v>269</v>
      </c>
      <c r="C82" s="150" t="s">
        <v>410</v>
      </c>
      <c r="D82" s="150" t="s">
        <v>411</v>
      </c>
      <c r="E82" s="3">
        <v>2</v>
      </c>
      <c r="F82" s="21">
        <v>2</v>
      </c>
      <c r="G82" s="22"/>
      <c r="H82" s="70"/>
      <c r="I82" s="90">
        <f t="shared" si="2"/>
        <v>0</v>
      </c>
      <c r="J82" s="2"/>
      <c r="K82" s="110"/>
      <c r="L82" s="19"/>
      <c r="O82" s="22"/>
      <c r="P82" s="70"/>
      <c r="Q82" s="90">
        <f t="shared" si="3"/>
        <v>0</v>
      </c>
      <c r="R82" s="2"/>
      <c r="S82" s="110"/>
      <c r="T82" s="116"/>
    </row>
    <row r="83" spans="1:20" x14ac:dyDescent="0.25">
      <c r="A83" s="149" t="s">
        <v>409</v>
      </c>
      <c r="B83" s="149" t="s">
        <v>269</v>
      </c>
      <c r="C83" s="150" t="s">
        <v>410</v>
      </c>
      <c r="D83" s="150" t="s">
        <v>412</v>
      </c>
      <c r="E83" s="3">
        <v>7</v>
      </c>
      <c r="F83" s="21">
        <v>7</v>
      </c>
      <c r="G83" s="22"/>
      <c r="H83" s="70"/>
      <c r="I83" s="90">
        <f t="shared" si="2"/>
        <v>0</v>
      </c>
      <c r="J83" s="2"/>
      <c r="K83" s="110"/>
      <c r="L83" s="19"/>
      <c r="O83" s="22"/>
      <c r="P83" s="70"/>
      <c r="Q83" s="90">
        <f t="shared" si="3"/>
        <v>0</v>
      </c>
      <c r="R83" s="2"/>
      <c r="S83" s="110"/>
      <c r="T83" s="116"/>
    </row>
    <row r="84" spans="1:20" x14ac:dyDescent="0.25">
      <c r="A84" s="149" t="s">
        <v>413</v>
      </c>
      <c r="B84" s="149" t="s">
        <v>269</v>
      </c>
      <c r="C84" s="150" t="s">
        <v>414</v>
      </c>
      <c r="D84" s="150" t="s">
        <v>415</v>
      </c>
      <c r="E84" s="3">
        <v>4</v>
      </c>
      <c r="F84" s="21">
        <v>2</v>
      </c>
      <c r="G84" s="22"/>
      <c r="H84" s="70"/>
      <c r="I84" s="90">
        <f t="shared" si="2"/>
        <v>0</v>
      </c>
      <c r="J84" s="2"/>
      <c r="K84" s="110"/>
      <c r="L84" s="19"/>
      <c r="O84" s="22"/>
      <c r="P84" s="70"/>
      <c r="Q84" s="90">
        <f t="shared" si="3"/>
        <v>0</v>
      </c>
      <c r="R84" s="2"/>
      <c r="S84" s="110"/>
      <c r="T84" s="116"/>
    </row>
    <row r="85" spans="1:20" x14ac:dyDescent="0.25">
      <c r="A85" s="149" t="s">
        <v>413</v>
      </c>
      <c r="B85" s="149" t="s">
        <v>269</v>
      </c>
      <c r="C85" s="150" t="s">
        <v>414</v>
      </c>
      <c r="D85" s="150" t="s">
        <v>416</v>
      </c>
      <c r="E85" s="3">
        <v>5</v>
      </c>
      <c r="F85" s="21">
        <v>7</v>
      </c>
      <c r="G85" s="22"/>
      <c r="H85" s="70"/>
      <c r="I85" s="90">
        <f t="shared" si="2"/>
        <v>0</v>
      </c>
      <c r="J85" s="2"/>
      <c r="K85" s="110"/>
      <c r="L85" s="19"/>
      <c r="O85" s="22"/>
      <c r="P85" s="70"/>
      <c r="Q85" s="90">
        <f t="shared" si="3"/>
        <v>0</v>
      </c>
      <c r="R85" s="2"/>
      <c r="S85" s="110"/>
      <c r="T85" s="116"/>
    </row>
    <row r="86" spans="1:20" x14ac:dyDescent="0.25">
      <c r="A86" s="149" t="s">
        <v>417</v>
      </c>
      <c r="B86" s="149" t="s">
        <v>269</v>
      </c>
      <c r="C86" s="150" t="s">
        <v>418</v>
      </c>
      <c r="D86" s="150" t="s">
        <v>419</v>
      </c>
      <c r="E86" s="3">
        <v>2</v>
      </c>
      <c r="F86" s="21">
        <v>2</v>
      </c>
      <c r="G86" s="22"/>
      <c r="H86" s="70"/>
      <c r="I86" s="90">
        <f t="shared" si="2"/>
        <v>0</v>
      </c>
      <c r="J86" s="2"/>
      <c r="K86" s="110"/>
      <c r="L86" s="19"/>
      <c r="O86" s="22"/>
      <c r="P86" s="70"/>
      <c r="Q86" s="90">
        <f t="shared" si="3"/>
        <v>0</v>
      </c>
      <c r="R86" s="2"/>
      <c r="S86" s="110"/>
      <c r="T86" s="116"/>
    </row>
    <row r="87" spans="1:20" x14ac:dyDescent="0.25">
      <c r="A87" s="149" t="s">
        <v>417</v>
      </c>
      <c r="B87" s="149" t="s">
        <v>269</v>
      </c>
      <c r="C87" s="150" t="s">
        <v>418</v>
      </c>
      <c r="D87" s="150" t="s">
        <v>420</v>
      </c>
      <c r="E87" s="3">
        <v>7</v>
      </c>
      <c r="F87" s="21">
        <v>7</v>
      </c>
      <c r="G87" s="22"/>
      <c r="H87" s="70"/>
      <c r="I87" s="90">
        <f t="shared" si="2"/>
        <v>0</v>
      </c>
      <c r="J87" s="2"/>
      <c r="K87" s="110"/>
      <c r="L87" s="19"/>
      <c r="O87" s="22"/>
      <c r="P87" s="70"/>
      <c r="Q87" s="90">
        <f t="shared" si="3"/>
        <v>0</v>
      </c>
      <c r="R87" s="2"/>
      <c r="S87" s="110"/>
      <c r="T87" s="116"/>
    </row>
    <row r="88" spans="1:20" x14ac:dyDescent="0.25">
      <c r="A88" s="149" t="s">
        <v>74</v>
      </c>
      <c r="B88" s="149" t="s">
        <v>269</v>
      </c>
      <c r="C88" s="150" t="s">
        <v>421</v>
      </c>
      <c r="D88" s="150" t="s">
        <v>74</v>
      </c>
      <c r="E88" s="3">
        <v>37</v>
      </c>
      <c r="F88" s="21">
        <v>37</v>
      </c>
      <c r="G88" s="22"/>
      <c r="H88" s="70"/>
      <c r="I88" s="90">
        <f t="shared" si="2"/>
        <v>0</v>
      </c>
      <c r="J88" s="2"/>
      <c r="K88" s="110"/>
      <c r="L88" s="19"/>
      <c r="O88" s="22"/>
      <c r="P88" s="70"/>
      <c r="Q88" s="90">
        <f t="shared" si="3"/>
        <v>0</v>
      </c>
      <c r="R88" s="2"/>
      <c r="S88" s="110"/>
      <c r="T88" s="116"/>
    </row>
    <row r="89" spans="1:20" ht="60" x14ac:dyDescent="0.25">
      <c r="A89" s="149" t="s">
        <v>422</v>
      </c>
      <c r="B89" s="149" t="s">
        <v>269</v>
      </c>
      <c r="C89" s="150" t="s">
        <v>423</v>
      </c>
      <c r="D89" s="150" t="s">
        <v>230</v>
      </c>
      <c r="E89" s="3">
        <v>9</v>
      </c>
      <c r="F89" s="21">
        <v>9</v>
      </c>
      <c r="G89" s="22"/>
      <c r="H89" s="70"/>
      <c r="I89" s="90">
        <f t="shared" si="2"/>
        <v>0</v>
      </c>
      <c r="J89" s="2">
        <v>3</v>
      </c>
      <c r="K89" s="110">
        <v>35000</v>
      </c>
      <c r="L89" s="185" t="s">
        <v>724</v>
      </c>
      <c r="O89" s="22"/>
      <c r="P89" s="70"/>
      <c r="Q89" s="90">
        <f t="shared" si="3"/>
        <v>0</v>
      </c>
      <c r="R89" s="2"/>
      <c r="S89" s="110"/>
      <c r="T89" s="116"/>
    </row>
    <row r="90" spans="1:20" x14ac:dyDescent="0.25">
      <c r="A90" s="149" t="s">
        <v>386</v>
      </c>
      <c r="B90" s="149" t="s">
        <v>269</v>
      </c>
      <c r="C90" s="150" t="s">
        <v>423</v>
      </c>
      <c r="D90" s="150" t="s">
        <v>424</v>
      </c>
      <c r="E90" s="3">
        <v>9</v>
      </c>
      <c r="F90" s="21">
        <v>9</v>
      </c>
      <c r="G90" s="22"/>
      <c r="H90" s="70"/>
      <c r="I90" s="90">
        <f t="shared" si="2"/>
        <v>0</v>
      </c>
      <c r="J90" s="2"/>
      <c r="K90" s="110"/>
      <c r="L90" s="19"/>
      <c r="O90" s="22"/>
      <c r="P90" s="70"/>
      <c r="Q90" s="90">
        <f t="shared" si="3"/>
        <v>0</v>
      </c>
      <c r="R90" s="2"/>
      <c r="S90" s="110"/>
      <c r="T90" s="116"/>
    </row>
    <row r="91" spans="1:20" x14ac:dyDescent="0.25">
      <c r="A91" s="149" t="s">
        <v>425</v>
      </c>
      <c r="B91" s="149" t="s">
        <v>269</v>
      </c>
      <c r="C91" s="150" t="s">
        <v>426</v>
      </c>
      <c r="D91" s="150" t="s">
        <v>337</v>
      </c>
      <c r="E91" s="3">
        <v>4</v>
      </c>
      <c r="F91" s="21">
        <v>4</v>
      </c>
      <c r="G91" s="22"/>
      <c r="H91" s="70"/>
      <c r="I91" s="90">
        <f t="shared" si="2"/>
        <v>0</v>
      </c>
      <c r="J91" s="2"/>
      <c r="K91" s="110"/>
      <c r="L91" s="19"/>
      <c r="O91" s="22"/>
      <c r="P91" s="70"/>
      <c r="Q91" s="90">
        <f t="shared" si="3"/>
        <v>0</v>
      </c>
      <c r="R91" s="2"/>
      <c r="S91" s="110"/>
      <c r="T91" s="116"/>
    </row>
    <row r="92" spans="1:20" x14ac:dyDescent="0.25">
      <c r="A92" s="149" t="s">
        <v>254</v>
      </c>
      <c r="B92" s="149" t="s">
        <v>269</v>
      </c>
      <c r="C92" s="150" t="s">
        <v>427</v>
      </c>
      <c r="D92" s="150" t="s">
        <v>254</v>
      </c>
      <c r="E92" s="3">
        <v>3</v>
      </c>
      <c r="F92" s="21">
        <v>3</v>
      </c>
      <c r="G92" s="22"/>
      <c r="H92" s="70"/>
      <c r="I92" s="90">
        <f t="shared" si="2"/>
        <v>0</v>
      </c>
      <c r="J92" s="2"/>
      <c r="K92" s="110"/>
      <c r="L92" s="19"/>
      <c r="O92" s="22"/>
      <c r="P92" s="70"/>
      <c r="Q92" s="90">
        <f t="shared" si="3"/>
        <v>0</v>
      </c>
      <c r="R92" s="2"/>
      <c r="S92" s="110"/>
      <c r="T92" s="116"/>
    </row>
    <row r="93" spans="1:20" x14ac:dyDescent="0.25">
      <c r="A93" s="149" t="s">
        <v>254</v>
      </c>
      <c r="B93" s="149" t="s">
        <v>269</v>
      </c>
      <c r="C93" s="150" t="s">
        <v>427</v>
      </c>
      <c r="D93" s="150" t="s">
        <v>254</v>
      </c>
      <c r="E93" s="3">
        <v>1</v>
      </c>
      <c r="F93" s="21">
        <v>1</v>
      </c>
      <c r="G93" s="22"/>
      <c r="H93" s="70"/>
      <c r="I93" s="90">
        <f t="shared" si="2"/>
        <v>0</v>
      </c>
      <c r="J93" s="2"/>
      <c r="K93" s="110"/>
      <c r="L93" s="19"/>
      <c r="O93" s="22"/>
      <c r="P93" s="70"/>
      <c r="Q93" s="90">
        <f t="shared" si="3"/>
        <v>0</v>
      </c>
      <c r="R93" s="2"/>
      <c r="S93" s="110"/>
      <c r="T93" s="116"/>
    </row>
    <row r="94" spans="1:20" ht="15.75" customHeight="1" x14ac:dyDescent="0.25">
      <c r="A94" s="149" t="s">
        <v>428</v>
      </c>
      <c r="B94" s="149" t="s">
        <v>269</v>
      </c>
      <c r="C94" s="150" t="s">
        <v>429</v>
      </c>
      <c r="D94" s="150" t="s">
        <v>231</v>
      </c>
      <c r="E94" s="3">
        <v>7</v>
      </c>
      <c r="F94" s="21">
        <v>9</v>
      </c>
      <c r="G94" s="22"/>
      <c r="H94" s="70"/>
      <c r="I94" s="90">
        <f t="shared" si="2"/>
        <v>0</v>
      </c>
      <c r="J94" s="2"/>
      <c r="K94" s="110"/>
      <c r="L94" s="19"/>
      <c r="O94" s="22"/>
      <c r="P94" s="70"/>
      <c r="Q94" s="90">
        <f t="shared" si="3"/>
        <v>0</v>
      </c>
      <c r="R94" s="2"/>
      <c r="S94" s="110"/>
      <c r="T94" s="116"/>
    </row>
    <row r="95" spans="1:20" ht="15.75" customHeight="1" x14ac:dyDescent="0.25">
      <c r="A95" s="149" t="s">
        <v>397</v>
      </c>
      <c r="B95" s="149" t="s">
        <v>269</v>
      </c>
      <c r="C95" s="150" t="s">
        <v>429</v>
      </c>
      <c r="D95" s="150" t="s">
        <v>430</v>
      </c>
      <c r="E95" s="3">
        <v>11</v>
      </c>
      <c r="F95" s="21">
        <v>9</v>
      </c>
      <c r="G95" s="22"/>
      <c r="H95" s="70"/>
      <c r="I95" s="90">
        <f t="shared" si="2"/>
        <v>0</v>
      </c>
      <c r="J95" s="2"/>
      <c r="K95" s="110"/>
      <c r="L95" s="19"/>
      <c r="O95" s="22"/>
      <c r="P95" s="70"/>
      <c r="Q95" s="90">
        <f t="shared" si="3"/>
        <v>0</v>
      </c>
      <c r="R95" s="2"/>
      <c r="S95" s="110"/>
      <c r="T95" s="116"/>
    </row>
    <row r="96" spans="1:20" ht="30" x14ac:dyDescent="0.25">
      <c r="A96" s="149" t="s">
        <v>431</v>
      </c>
      <c r="B96" s="149" t="s">
        <v>269</v>
      </c>
      <c r="C96" s="150" t="s">
        <v>432</v>
      </c>
      <c r="D96" s="150" t="s">
        <v>433</v>
      </c>
      <c r="E96" s="3">
        <v>2</v>
      </c>
      <c r="F96" s="21">
        <v>2</v>
      </c>
      <c r="G96" s="22"/>
      <c r="H96" s="70"/>
      <c r="I96" s="90">
        <f t="shared" si="2"/>
        <v>0</v>
      </c>
      <c r="J96" s="2"/>
      <c r="K96" s="110"/>
      <c r="L96" s="19"/>
      <c r="O96" s="22"/>
      <c r="P96" s="70"/>
      <c r="Q96" s="90">
        <f t="shared" si="3"/>
        <v>0</v>
      </c>
      <c r="R96" s="2"/>
      <c r="S96" s="110"/>
      <c r="T96" s="116"/>
    </row>
    <row r="97" spans="1:20" ht="30" x14ac:dyDescent="0.25">
      <c r="A97" s="149" t="s">
        <v>431</v>
      </c>
      <c r="B97" s="149" t="s">
        <v>269</v>
      </c>
      <c r="C97" s="150" t="s">
        <v>432</v>
      </c>
      <c r="D97" s="150" t="s">
        <v>434</v>
      </c>
      <c r="E97" s="3">
        <v>4</v>
      </c>
      <c r="F97" s="21">
        <v>4</v>
      </c>
      <c r="G97" s="22"/>
      <c r="H97" s="70"/>
      <c r="I97" s="90">
        <f t="shared" si="2"/>
        <v>0</v>
      </c>
      <c r="J97" s="2"/>
      <c r="K97" s="110"/>
      <c r="L97" s="19"/>
      <c r="O97" s="22"/>
      <c r="P97" s="70"/>
      <c r="Q97" s="90">
        <f t="shared" si="3"/>
        <v>0</v>
      </c>
      <c r="R97" s="2"/>
      <c r="S97" s="110"/>
      <c r="T97" s="116"/>
    </row>
    <row r="98" spans="1:20" ht="30" x14ac:dyDescent="0.25">
      <c r="A98" s="149" t="s">
        <v>431</v>
      </c>
      <c r="B98" s="149" t="s">
        <v>269</v>
      </c>
      <c r="C98" s="150" t="s">
        <v>432</v>
      </c>
      <c r="D98" s="150" t="s">
        <v>435</v>
      </c>
      <c r="E98" s="3">
        <v>3</v>
      </c>
      <c r="F98" s="21">
        <v>3</v>
      </c>
      <c r="G98" s="22"/>
      <c r="H98" s="70"/>
      <c r="I98" s="90">
        <f t="shared" si="2"/>
        <v>0</v>
      </c>
      <c r="J98" s="2"/>
      <c r="K98" s="110"/>
      <c r="L98" s="19"/>
      <c r="O98" s="22"/>
      <c r="P98" s="70"/>
      <c r="Q98" s="90">
        <f t="shared" si="3"/>
        <v>0</v>
      </c>
      <c r="R98" s="2"/>
      <c r="S98" s="110"/>
      <c r="T98" s="116"/>
    </row>
    <row r="99" spans="1:20" x14ac:dyDescent="0.25">
      <c r="A99" s="149" t="s">
        <v>436</v>
      </c>
      <c r="B99" s="149" t="s">
        <v>269</v>
      </c>
      <c r="C99" s="150" t="s">
        <v>437</v>
      </c>
      <c r="D99" s="150" t="s">
        <v>438</v>
      </c>
      <c r="E99" s="3">
        <v>4</v>
      </c>
      <c r="F99" s="21">
        <v>4</v>
      </c>
      <c r="G99" s="22"/>
      <c r="H99" s="70"/>
      <c r="I99" s="90">
        <f t="shared" si="2"/>
        <v>0</v>
      </c>
      <c r="J99" s="2"/>
      <c r="K99" s="110"/>
      <c r="L99" s="19"/>
      <c r="O99" s="22"/>
      <c r="P99" s="70"/>
      <c r="Q99" s="90">
        <f t="shared" si="3"/>
        <v>0</v>
      </c>
      <c r="R99" s="2"/>
      <c r="S99" s="110"/>
      <c r="T99" s="116"/>
    </row>
    <row r="100" spans="1:20" x14ac:dyDescent="0.25">
      <c r="A100" s="74" t="s">
        <v>390</v>
      </c>
      <c r="B100" s="149" t="s">
        <v>269</v>
      </c>
      <c r="C100" s="150" t="s">
        <v>439</v>
      </c>
      <c r="D100" s="150" t="s">
        <v>440</v>
      </c>
      <c r="E100" s="3">
        <v>20</v>
      </c>
      <c r="F100" s="21">
        <v>20</v>
      </c>
      <c r="G100" s="22"/>
      <c r="H100" s="70"/>
      <c r="I100" s="90">
        <f t="shared" si="2"/>
        <v>0</v>
      </c>
      <c r="J100" s="2"/>
      <c r="K100" s="110"/>
      <c r="L100" s="19"/>
      <c r="O100" s="22"/>
      <c r="P100" s="70"/>
      <c r="Q100" s="90">
        <f t="shared" si="3"/>
        <v>0</v>
      </c>
      <c r="R100" s="2"/>
      <c r="S100" s="110"/>
      <c r="T100" s="116"/>
    </row>
    <row r="101" spans="1:20" x14ac:dyDescent="0.25">
      <c r="A101" s="74" t="s">
        <v>441</v>
      </c>
      <c r="B101" s="149" t="s">
        <v>269</v>
      </c>
      <c r="C101" s="150" t="s">
        <v>442</v>
      </c>
      <c r="D101" s="150" t="s">
        <v>130</v>
      </c>
      <c r="E101" s="3">
        <v>7</v>
      </c>
      <c r="F101" s="21">
        <v>7</v>
      </c>
      <c r="G101" s="22"/>
      <c r="H101" s="70"/>
      <c r="I101" s="90">
        <f t="shared" si="2"/>
        <v>0</v>
      </c>
      <c r="J101" s="2"/>
      <c r="K101" s="110"/>
      <c r="L101" s="19"/>
      <c r="O101" s="22"/>
      <c r="P101" s="70"/>
      <c r="Q101" s="90">
        <f t="shared" si="3"/>
        <v>0</v>
      </c>
      <c r="R101" s="2"/>
      <c r="S101" s="110"/>
      <c r="T101" s="116"/>
    </row>
    <row r="102" spans="1:20" x14ac:dyDescent="0.25">
      <c r="A102" s="74" t="s">
        <v>441</v>
      </c>
      <c r="B102" s="149" t="s">
        <v>269</v>
      </c>
      <c r="C102" s="150" t="s">
        <v>442</v>
      </c>
      <c r="D102" s="150" t="s">
        <v>130</v>
      </c>
      <c r="E102" s="3">
        <v>2</v>
      </c>
      <c r="F102" s="21">
        <v>2</v>
      </c>
      <c r="G102" s="22"/>
      <c r="H102" s="70"/>
      <c r="I102" s="90">
        <f t="shared" si="2"/>
        <v>0</v>
      </c>
      <c r="J102" s="2"/>
      <c r="K102" s="110"/>
      <c r="L102" s="19"/>
      <c r="O102" s="22"/>
      <c r="P102" s="70"/>
      <c r="Q102" s="90">
        <f t="shared" si="3"/>
        <v>0</v>
      </c>
      <c r="R102" s="2"/>
      <c r="S102" s="110"/>
      <c r="T102" s="116"/>
    </row>
    <row r="103" spans="1:20" x14ac:dyDescent="0.25">
      <c r="A103" s="152" t="s">
        <v>443</v>
      </c>
      <c r="B103" s="149" t="s">
        <v>269</v>
      </c>
      <c r="C103" s="150" t="s">
        <v>444</v>
      </c>
      <c r="D103" s="150" t="s">
        <v>445</v>
      </c>
      <c r="E103" s="3">
        <v>7</v>
      </c>
      <c r="F103" s="21">
        <v>7</v>
      </c>
      <c r="G103" s="22"/>
      <c r="H103" s="70"/>
      <c r="I103" s="90">
        <f t="shared" si="2"/>
        <v>0</v>
      </c>
      <c r="J103" s="2"/>
      <c r="K103" s="110"/>
      <c r="L103" s="19"/>
      <c r="O103" s="22"/>
      <c r="P103" s="70"/>
      <c r="Q103" s="90">
        <f t="shared" si="3"/>
        <v>0</v>
      </c>
      <c r="R103" s="2"/>
      <c r="S103" s="110"/>
      <c r="T103" s="116"/>
    </row>
    <row r="104" spans="1:20" x14ac:dyDescent="0.25">
      <c r="A104" s="149" t="s">
        <v>446</v>
      </c>
      <c r="B104" s="149" t="s">
        <v>269</v>
      </c>
      <c r="C104" s="150" t="s">
        <v>447</v>
      </c>
      <c r="D104" s="150" t="s">
        <v>448</v>
      </c>
      <c r="E104" s="3">
        <v>1</v>
      </c>
      <c r="F104" s="21">
        <v>1</v>
      </c>
      <c r="G104" s="22"/>
      <c r="H104" s="70"/>
      <c r="I104" s="90">
        <f t="shared" si="2"/>
        <v>0</v>
      </c>
      <c r="J104" s="2"/>
      <c r="K104" s="110"/>
      <c r="L104" s="19"/>
      <c r="O104" s="22"/>
      <c r="P104" s="70"/>
      <c r="Q104" s="90">
        <f t="shared" si="3"/>
        <v>0</v>
      </c>
      <c r="R104" s="2"/>
      <c r="S104" s="110"/>
      <c r="T104" s="116"/>
    </row>
    <row r="105" spans="1:20" x14ac:dyDescent="0.25">
      <c r="A105" s="149" t="s">
        <v>201</v>
      </c>
      <c r="B105" s="149" t="s">
        <v>269</v>
      </c>
      <c r="C105" s="150" t="s">
        <v>449</v>
      </c>
      <c r="D105" s="150" t="s">
        <v>450</v>
      </c>
      <c r="E105" s="3">
        <v>1</v>
      </c>
      <c r="F105" s="21">
        <v>1</v>
      </c>
      <c r="G105" s="22"/>
      <c r="H105" s="70"/>
      <c r="I105" s="90">
        <f t="shared" si="2"/>
        <v>0</v>
      </c>
      <c r="J105" s="2"/>
      <c r="K105" s="110"/>
      <c r="L105" s="19"/>
      <c r="O105" s="22"/>
      <c r="P105" s="70"/>
      <c r="Q105" s="90">
        <f t="shared" si="3"/>
        <v>0</v>
      </c>
      <c r="R105" s="2"/>
      <c r="S105" s="110"/>
      <c r="T105" s="116"/>
    </row>
    <row r="106" spans="1:20" x14ac:dyDescent="0.25">
      <c r="A106" s="149" t="s">
        <v>451</v>
      </c>
      <c r="B106" s="149" t="s">
        <v>269</v>
      </c>
      <c r="C106" s="150" t="s">
        <v>449</v>
      </c>
      <c r="D106" s="150" t="s">
        <v>452</v>
      </c>
      <c r="E106" s="3">
        <v>4</v>
      </c>
      <c r="F106" s="21">
        <v>4</v>
      </c>
      <c r="G106" s="22"/>
      <c r="H106" s="70"/>
      <c r="I106" s="90">
        <f t="shared" si="2"/>
        <v>0</v>
      </c>
      <c r="J106" s="2"/>
      <c r="K106" s="110"/>
      <c r="L106" s="19"/>
      <c r="O106" s="22"/>
      <c r="P106" s="70"/>
      <c r="Q106" s="90">
        <f t="shared" si="3"/>
        <v>0</v>
      </c>
      <c r="R106" s="2"/>
      <c r="S106" s="110"/>
      <c r="T106" s="116"/>
    </row>
    <row r="107" spans="1:20" x14ac:dyDescent="0.25">
      <c r="A107" s="149" t="s">
        <v>405</v>
      </c>
      <c r="B107" s="149" t="s">
        <v>269</v>
      </c>
      <c r="C107" s="150" t="s">
        <v>453</v>
      </c>
      <c r="D107" s="150" t="s">
        <v>454</v>
      </c>
      <c r="E107" s="3">
        <v>1</v>
      </c>
      <c r="F107" s="21">
        <v>1</v>
      </c>
      <c r="G107" s="22"/>
      <c r="H107" s="70"/>
      <c r="I107" s="90">
        <f t="shared" si="2"/>
        <v>0</v>
      </c>
      <c r="J107" s="2"/>
      <c r="K107" s="110"/>
      <c r="L107" s="19"/>
      <c r="O107" s="22"/>
      <c r="P107" s="70"/>
      <c r="Q107" s="90">
        <f t="shared" si="3"/>
        <v>0</v>
      </c>
      <c r="R107" s="2"/>
      <c r="S107" s="110"/>
      <c r="T107" s="116"/>
    </row>
    <row r="108" spans="1:20" x14ac:dyDescent="0.25">
      <c r="A108" s="149" t="s">
        <v>455</v>
      </c>
      <c r="B108" s="149" t="s">
        <v>269</v>
      </c>
      <c r="C108" s="150" t="s">
        <v>453</v>
      </c>
      <c r="D108" s="150" t="s">
        <v>456</v>
      </c>
      <c r="E108" s="3">
        <v>1</v>
      </c>
      <c r="F108" s="21">
        <v>1</v>
      </c>
      <c r="G108" s="22"/>
      <c r="H108" s="70"/>
      <c r="I108" s="90">
        <f t="shared" si="2"/>
        <v>0</v>
      </c>
      <c r="J108" s="2"/>
      <c r="K108" s="110"/>
      <c r="L108" s="19"/>
      <c r="O108" s="22"/>
      <c r="P108" s="70"/>
      <c r="Q108" s="90">
        <f t="shared" si="3"/>
        <v>0</v>
      </c>
      <c r="R108" s="2"/>
      <c r="S108" s="110"/>
      <c r="T108" s="116"/>
    </row>
    <row r="109" spans="1:20" x14ac:dyDescent="0.25">
      <c r="A109" s="149" t="s">
        <v>457</v>
      </c>
      <c r="B109" s="149" t="s">
        <v>269</v>
      </c>
      <c r="C109" s="150" t="s">
        <v>458</v>
      </c>
      <c r="D109" s="150" t="s">
        <v>459</v>
      </c>
      <c r="E109" s="3">
        <v>4</v>
      </c>
      <c r="F109" s="21">
        <v>4</v>
      </c>
      <c r="G109" s="22"/>
      <c r="H109" s="70"/>
      <c r="I109" s="90">
        <f t="shared" si="2"/>
        <v>0</v>
      </c>
      <c r="J109" s="2"/>
      <c r="K109" s="110"/>
      <c r="L109" s="19"/>
      <c r="O109" s="22"/>
      <c r="P109" s="70"/>
      <c r="Q109" s="90">
        <f t="shared" si="3"/>
        <v>0</v>
      </c>
      <c r="R109" s="2"/>
      <c r="S109" s="110"/>
      <c r="T109" s="116"/>
    </row>
    <row r="110" spans="1:20" x14ac:dyDescent="0.25">
      <c r="A110" s="149" t="s">
        <v>460</v>
      </c>
      <c r="B110" s="149" t="s">
        <v>269</v>
      </c>
      <c r="C110" s="150" t="s">
        <v>461</v>
      </c>
      <c r="D110" s="150" t="s">
        <v>462</v>
      </c>
      <c r="E110" s="3">
        <v>3</v>
      </c>
      <c r="F110" s="21">
        <v>0</v>
      </c>
      <c r="G110" s="22">
        <v>3</v>
      </c>
      <c r="H110" s="183">
        <v>20000</v>
      </c>
      <c r="I110" s="90">
        <f t="shared" si="2"/>
        <v>7.2</v>
      </c>
      <c r="J110" s="2"/>
      <c r="K110" s="110"/>
      <c r="L110" s="19"/>
      <c r="O110" s="22">
        <v>3</v>
      </c>
      <c r="P110" s="183">
        <v>20000</v>
      </c>
      <c r="Q110" s="90">
        <f t="shared" si="3"/>
        <v>7.2</v>
      </c>
      <c r="R110" s="2"/>
      <c r="S110" s="110"/>
      <c r="T110" s="116"/>
    </row>
    <row r="111" spans="1:20" x14ac:dyDescent="0.25">
      <c r="A111" s="149" t="s">
        <v>692</v>
      </c>
      <c r="B111" s="149" t="s">
        <v>269</v>
      </c>
      <c r="C111" s="150" t="s">
        <v>463</v>
      </c>
      <c r="D111" s="150" t="s">
        <v>464</v>
      </c>
      <c r="E111" s="3">
        <v>1</v>
      </c>
      <c r="F111" s="21">
        <v>1</v>
      </c>
      <c r="G111" s="22"/>
      <c r="H111" s="70"/>
      <c r="I111" s="90">
        <f t="shared" si="2"/>
        <v>0</v>
      </c>
      <c r="J111" s="2"/>
      <c r="K111" s="110"/>
      <c r="L111" s="19"/>
      <c r="O111" s="22"/>
      <c r="P111" s="70"/>
      <c r="Q111" s="90">
        <f t="shared" si="3"/>
        <v>0</v>
      </c>
      <c r="R111" s="2"/>
      <c r="S111" s="110"/>
      <c r="T111" s="116"/>
    </row>
    <row r="112" spans="1:20" x14ac:dyDescent="0.25">
      <c r="A112" s="149" t="s">
        <v>465</v>
      </c>
      <c r="B112" s="149" t="s">
        <v>269</v>
      </c>
      <c r="C112" s="150" t="s">
        <v>463</v>
      </c>
      <c r="D112" s="150" t="s">
        <v>466</v>
      </c>
      <c r="E112" s="3">
        <v>1</v>
      </c>
      <c r="F112" s="21">
        <v>1</v>
      </c>
      <c r="G112" s="22"/>
      <c r="H112" s="70"/>
      <c r="I112" s="90">
        <f t="shared" si="2"/>
        <v>0</v>
      </c>
      <c r="J112" s="2"/>
      <c r="K112" s="110"/>
      <c r="L112" s="19"/>
      <c r="O112" s="22"/>
      <c r="P112" s="70"/>
      <c r="Q112" s="90">
        <f t="shared" si="3"/>
        <v>0</v>
      </c>
      <c r="R112" s="2"/>
      <c r="S112" s="110"/>
      <c r="T112" s="116"/>
    </row>
    <row r="113" spans="1:20" x14ac:dyDescent="0.25">
      <c r="A113" s="149" t="s">
        <v>467</v>
      </c>
      <c r="B113" s="149" t="s">
        <v>269</v>
      </c>
      <c r="C113" s="149" t="s">
        <v>468</v>
      </c>
      <c r="D113" s="74" t="s">
        <v>469</v>
      </c>
      <c r="E113" s="3">
        <v>1</v>
      </c>
      <c r="F113" s="21">
        <v>0</v>
      </c>
      <c r="G113" s="22">
        <v>1</v>
      </c>
      <c r="H113" s="70">
        <v>50000</v>
      </c>
      <c r="I113" s="90">
        <f t="shared" si="2"/>
        <v>6</v>
      </c>
      <c r="J113" s="2"/>
      <c r="K113" s="110"/>
      <c r="L113" s="19"/>
      <c r="O113" s="22">
        <v>1</v>
      </c>
      <c r="P113" s="70">
        <v>50000</v>
      </c>
      <c r="Q113" s="90">
        <f t="shared" si="3"/>
        <v>6</v>
      </c>
      <c r="R113" s="2"/>
      <c r="S113" s="110"/>
      <c r="T113" s="116"/>
    </row>
    <row r="114" spans="1:20" x14ac:dyDescent="0.25">
      <c r="A114" s="149" t="s">
        <v>425</v>
      </c>
      <c r="B114" s="149" t="s">
        <v>269</v>
      </c>
      <c r="C114" s="149" t="s">
        <v>468</v>
      </c>
      <c r="D114" s="74" t="s">
        <v>470</v>
      </c>
      <c r="E114" s="3">
        <v>1</v>
      </c>
      <c r="F114" s="21">
        <v>1</v>
      </c>
      <c r="G114" s="22"/>
      <c r="H114" s="70"/>
      <c r="I114" s="90">
        <f t="shared" si="2"/>
        <v>0</v>
      </c>
      <c r="J114" s="2"/>
      <c r="K114" s="110"/>
      <c r="L114" s="19"/>
      <c r="O114" s="22"/>
      <c r="P114" s="70"/>
      <c r="Q114" s="90">
        <f t="shared" si="3"/>
        <v>0</v>
      </c>
      <c r="R114" s="2"/>
      <c r="S114" s="110"/>
      <c r="T114" s="116"/>
    </row>
    <row r="115" spans="1:20" x14ac:dyDescent="0.25">
      <c r="A115" s="149" t="s">
        <v>467</v>
      </c>
      <c r="B115" s="149" t="s">
        <v>269</v>
      </c>
      <c r="C115" s="149" t="s">
        <v>471</v>
      </c>
      <c r="D115" s="74" t="s">
        <v>467</v>
      </c>
      <c r="E115" s="3">
        <v>1</v>
      </c>
      <c r="F115" s="21">
        <v>1</v>
      </c>
      <c r="G115" s="22"/>
      <c r="H115" s="70"/>
      <c r="I115" s="90">
        <f t="shared" si="2"/>
        <v>0</v>
      </c>
      <c r="J115" s="2"/>
      <c r="K115" s="110"/>
      <c r="L115" s="19"/>
      <c r="O115" s="22"/>
      <c r="P115" s="70"/>
      <c r="Q115" s="90">
        <f t="shared" si="3"/>
        <v>0</v>
      </c>
      <c r="R115" s="2"/>
      <c r="S115" s="110"/>
      <c r="T115" s="116"/>
    </row>
    <row r="116" spans="1:20" x14ac:dyDescent="0.25">
      <c r="A116" s="74" t="s">
        <v>472</v>
      </c>
      <c r="B116" s="149" t="s">
        <v>269</v>
      </c>
      <c r="C116" s="149" t="s">
        <v>473</v>
      </c>
      <c r="D116" s="74" t="s">
        <v>474</v>
      </c>
      <c r="E116" s="3" t="s">
        <v>475</v>
      </c>
      <c r="F116" s="21">
        <v>6</v>
      </c>
      <c r="G116" s="22"/>
      <c r="H116" s="70"/>
      <c r="I116" s="90">
        <f t="shared" si="2"/>
        <v>0</v>
      </c>
      <c r="J116" s="2"/>
      <c r="K116" s="110"/>
      <c r="L116" s="19"/>
      <c r="O116" s="22"/>
      <c r="P116" s="70"/>
      <c r="Q116" s="90">
        <f t="shared" si="3"/>
        <v>0</v>
      </c>
      <c r="R116" s="2"/>
      <c r="S116" s="110"/>
      <c r="T116" s="116"/>
    </row>
    <row r="117" spans="1:20" x14ac:dyDescent="0.25">
      <c r="A117" s="149" t="s">
        <v>467</v>
      </c>
      <c r="B117" s="149" t="s">
        <v>269</v>
      </c>
      <c r="C117" s="149" t="s">
        <v>476</v>
      </c>
      <c r="D117" s="74" t="s">
        <v>477</v>
      </c>
      <c r="E117" s="3">
        <v>2</v>
      </c>
      <c r="F117" s="21">
        <v>0</v>
      </c>
      <c r="G117" s="22">
        <v>2</v>
      </c>
      <c r="H117" s="70">
        <v>50000</v>
      </c>
      <c r="I117" s="90">
        <f t="shared" si="2"/>
        <v>12</v>
      </c>
      <c r="J117" s="2"/>
      <c r="K117" s="110"/>
      <c r="L117" s="19"/>
      <c r="O117" s="22">
        <v>2</v>
      </c>
      <c r="P117" s="70">
        <v>50000</v>
      </c>
      <c r="Q117" s="90">
        <f t="shared" si="3"/>
        <v>12</v>
      </c>
      <c r="R117" s="2"/>
      <c r="S117" s="110"/>
      <c r="T117" s="116"/>
    </row>
    <row r="118" spans="1:20" x14ac:dyDescent="0.25">
      <c r="A118" s="149" t="s">
        <v>467</v>
      </c>
      <c r="B118" s="149" t="s">
        <v>269</v>
      </c>
      <c r="C118" s="149" t="s">
        <v>478</v>
      </c>
      <c r="D118" s="74" t="s">
        <v>479</v>
      </c>
      <c r="E118" s="3">
        <v>4</v>
      </c>
      <c r="F118" s="21">
        <v>4</v>
      </c>
      <c r="G118" s="22"/>
      <c r="H118" s="70"/>
      <c r="I118" s="90">
        <f t="shared" si="2"/>
        <v>0</v>
      </c>
      <c r="J118" s="2"/>
      <c r="K118" s="110"/>
      <c r="L118" s="19"/>
      <c r="O118" s="22"/>
      <c r="P118" s="70"/>
      <c r="Q118" s="90">
        <f t="shared" si="3"/>
        <v>0</v>
      </c>
      <c r="R118" s="2"/>
      <c r="S118" s="110"/>
      <c r="T118" s="116"/>
    </row>
    <row r="119" spans="1:20" x14ac:dyDescent="0.25">
      <c r="A119" s="149" t="s">
        <v>480</v>
      </c>
      <c r="B119" s="149" t="s">
        <v>269</v>
      </c>
      <c r="C119" s="149" t="s">
        <v>481</v>
      </c>
      <c r="D119" s="74" t="s">
        <v>482</v>
      </c>
      <c r="E119" s="3">
        <v>14</v>
      </c>
      <c r="F119" s="21">
        <v>14</v>
      </c>
      <c r="G119" s="22"/>
      <c r="H119" s="70"/>
      <c r="I119" s="90">
        <f t="shared" si="2"/>
        <v>0</v>
      </c>
      <c r="J119" s="2"/>
      <c r="K119" s="110"/>
      <c r="L119" s="19"/>
      <c r="O119" s="22"/>
      <c r="P119" s="70"/>
      <c r="Q119" s="90">
        <f t="shared" si="3"/>
        <v>0</v>
      </c>
      <c r="R119" s="2"/>
      <c r="S119" s="110"/>
      <c r="T119" s="116"/>
    </row>
    <row r="120" spans="1:20" x14ac:dyDescent="0.25">
      <c r="A120" s="149" t="s">
        <v>483</v>
      </c>
      <c r="B120" s="149" t="s">
        <v>269</v>
      </c>
      <c r="C120" s="150" t="s">
        <v>484</v>
      </c>
      <c r="D120" s="150" t="s">
        <v>485</v>
      </c>
      <c r="E120" s="3">
        <v>1</v>
      </c>
      <c r="F120" s="21">
        <v>1</v>
      </c>
      <c r="G120" s="22"/>
      <c r="H120" s="70"/>
      <c r="I120" s="90">
        <f t="shared" si="2"/>
        <v>0</v>
      </c>
      <c r="J120" s="2"/>
      <c r="K120" s="110"/>
      <c r="L120" s="19"/>
      <c r="O120" s="22"/>
      <c r="P120" s="70"/>
      <c r="Q120" s="90">
        <f t="shared" si="3"/>
        <v>0</v>
      </c>
      <c r="R120" s="2"/>
      <c r="S120" s="110"/>
      <c r="T120" s="116"/>
    </row>
    <row r="121" spans="1:20" ht="30" x14ac:dyDescent="0.25">
      <c r="A121" s="160" t="s">
        <v>662</v>
      </c>
      <c r="B121" s="160" t="s">
        <v>662</v>
      </c>
      <c r="C121" s="160" t="s">
        <v>663</v>
      </c>
      <c r="D121" s="161" t="s">
        <v>664</v>
      </c>
      <c r="E121" s="162">
        <v>309</v>
      </c>
      <c r="F121" s="186">
        <v>309</v>
      </c>
      <c r="G121" s="157"/>
      <c r="H121" s="70"/>
      <c r="I121" s="158">
        <f>G121*H121*12/100000</f>
        <v>0</v>
      </c>
      <c r="J121" s="2">
        <v>23</v>
      </c>
      <c r="K121" s="110">
        <v>25000</v>
      </c>
      <c r="L121" s="185" t="s">
        <v>725</v>
      </c>
      <c r="O121" s="157"/>
      <c r="P121" s="70"/>
      <c r="Q121" s="158">
        <f>O121*P121*12/100000</f>
        <v>0</v>
      </c>
      <c r="R121" s="2"/>
      <c r="S121" s="110"/>
      <c r="T121" s="116"/>
    </row>
    <row r="122" spans="1:20" x14ac:dyDescent="0.25">
      <c r="A122" s="149" t="s">
        <v>486</v>
      </c>
      <c r="B122" s="149" t="s">
        <v>486</v>
      </c>
      <c r="C122" s="150" t="s">
        <v>487</v>
      </c>
      <c r="D122" s="150" t="s">
        <v>488</v>
      </c>
      <c r="E122" s="3" t="s">
        <v>489</v>
      </c>
      <c r="F122" s="21">
        <v>25</v>
      </c>
      <c r="G122" s="22"/>
      <c r="H122" s="70"/>
      <c r="I122" s="90">
        <f t="shared" si="2"/>
        <v>0</v>
      </c>
      <c r="J122" s="2"/>
      <c r="K122" s="110"/>
      <c r="L122" s="19"/>
      <c r="O122" s="22"/>
      <c r="P122" s="70"/>
      <c r="Q122" s="90">
        <f t="shared" si="3"/>
        <v>0</v>
      </c>
      <c r="R122" s="2"/>
      <c r="S122" s="110"/>
      <c r="T122" s="116"/>
    </row>
    <row r="123" spans="1:20" x14ac:dyDescent="0.25">
      <c r="A123" s="149" t="s">
        <v>486</v>
      </c>
      <c r="B123" s="149" t="s">
        <v>486</v>
      </c>
      <c r="C123" s="150" t="s">
        <v>490</v>
      </c>
      <c r="D123" s="150" t="s">
        <v>491</v>
      </c>
      <c r="E123" s="3" t="s">
        <v>341</v>
      </c>
      <c r="F123" s="21">
        <v>5</v>
      </c>
      <c r="G123" s="22"/>
      <c r="H123" s="70"/>
      <c r="I123" s="90">
        <f t="shared" si="2"/>
        <v>0</v>
      </c>
      <c r="J123" s="2"/>
      <c r="K123" s="110"/>
      <c r="L123" s="19"/>
      <c r="O123" s="22"/>
      <c r="P123" s="70"/>
      <c r="Q123" s="90">
        <f t="shared" si="3"/>
        <v>0</v>
      </c>
      <c r="R123" s="2"/>
      <c r="S123" s="110"/>
      <c r="T123" s="116"/>
    </row>
    <row r="124" spans="1:20" x14ac:dyDescent="0.25">
      <c r="A124" s="149" t="s">
        <v>486</v>
      </c>
      <c r="B124" s="149" t="s">
        <v>486</v>
      </c>
      <c r="C124" s="150" t="s">
        <v>453</v>
      </c>
      <c r="D124" s="150" t="s">
        <v>492</v>
      </c>
      <c r="E124" s="3" t="s">
        <v>493</v>
      </c>
      <c r="F124" s="21">
        <v>1</v>
      </c>
      <c r="G124" s="22"/>
      <c r="H124" s="70"/>
      <c r="I124" s="90">
        <f t="shared" si="2"/>
        <v>0</v>
      </c>
      <c r="J124" s="2"/>
      <c r="K124" s="110"/>
      <c r="L124" s="19"/>
      <c r="O124" s="22"/>
      <c r="P124" s="70"/>
      <c r="Q124" s="90">
        <f t="shared" si="3"/>
        <v>0</v>
      </c>
      <c r="R124" s="2"/>
      <c r="S124" s="110"/>
      <c r="T124" s="116"/>
    </row>
    <row r="125" spans="1:20" x14ac:dyDescent="0.25">
      <c r="A125" s="149" t="s">
        <v>486</v>
      </c>
      <c r="B125" s="149" t="s">
        <v>486</v>
      </c>
      <c r="C125" s="150" t="s">
        <v>494</v>
      </c>
      <c r="D125" s="150" t="s">
        <v>495</v>
      </c>
      <c r="E125" s="3" t="s">
        <v>496</v>
      </c>
      <c r="F125" s="21">
        <v>61</v>
      </c>
      <c r="G125" s="22"/>
      <c r="H125" s="70"/>
      <c r="I125" s="90">
        <f t="shared" si="2"/>
        <v>0</v>
      </c>
      <c r="J125" s="2"/>
      <c r="K125" s="110"/>
      <c r="L125" s="19"/>
      <c r="O125" s="22"/>
      <c r="P125" s="70"/>
      <c r="Q125" s="90">
        <f t="shared" si="3"/>
        <v>0</v>
      </c>
      <c r="R125" s="2"/>
      <c r="S125" s="110"/>
      <c r="T125" s="116"/>
    </row>
    <row r="126" spans="1:20" x14ac:dyDescent="0.25">
      <c r="A126" s="149" t="s">
        <v>486</v>
      </c>
      <c r="B126" s="149" t="s">
        <v>486</v>
      </c>
      <c r="C126" s="150" t="s">
        <v>497</v>
      </c>
      <c r="D126" s="150" t="s">
        <v>498</v>
      </c>
      <c r="E126" s="3" t="s">
        <v>499</v>
      </c>
      <c r="F126" s="21">
        <v>8</v>
      </c>
      <c r="G126" s="22"/>
      <c r="H126" s="70"/>
      <c r="I126" s="90">
        <f t="shared" si="2"/>
        <v>0</v>
      </c>
      <c r="J126" s="2"/>
      <c r="K126" s="110"/>
      <c r="L126" s="19"/>
      <c r="O126" s="22"/>
      <c r="P126" s="70"/>
      <c r="Q126" s="90">
        <f t="shared" si="3"/>
        <v>0</v>
      </c>
      <c r="R126" s="2"/>
      <c r="S126" s="110"/>
      <c r="T126" s="116"/>
    </row>
    <row r="127" spans="1:20" x14ac:dyDescent="0.25">
      <c r="A127" s="149" t="s">
        <v>486</v>
      </c>
      <c r="B127" s="149" t="s">
        <v>486</v>
      </c>
      <c r="C127" s="150" t="s">
        <v>500</v>
      </c>
      <c r="D127" s="150" t="s">
        <v>501</v>
      </c>
      <c r="E127" s="3" t="s">
        <v>502</v>
      </c>
      <c r="F127" s="21">
        <v>4</v>
      </c>
      <c r="G127" s="22"/>
      <c r="H127" s="70"/>
      <c r="I127" s="90">
        <f t="shared" si="2"/>
        <v>0</v>
      </c>
      <c r="J127" s="2"/>
      <c r="K127" s="110"/>
      <c r="L127" s="19"/>
      <c r="O127" s="22"/>
      <c r="P127" s="70"/>
      <c r="Q127" s="90">
        <f t="shared" si="3"/>
        <v>0</v>
      </c>
      <c r="R127" s="2"/>
      <c r="S127" s="110"/>
      <c r="T127" s="116"/>
    </row>
    <row r="128" spans="1:20" x14ac:dyDescent="0.25">
      <c r="A128" s="149" t="s">
        <v>486</v>
      </c>
      <c r="B128" s="149" t="s">
        <v>486</v>
      </c>
      <c r="C128" s="150" t="s">
        <v>503</v>
      </c>
      <c r="D128" s="150" t="s">
        <v>504</v>
      </c>
      <c r="E128" s="3" t="s">
        <v>505</v>
      </c>
      <c r="F128" s="186">
        <v>0</v>
      </c>
      <c r="G128" s="22">
        <v>3</v>
      </c>
      <c r="H128" s="183">
        <v>12000</v>
      </c>
      <c r="I128" s="90">
        <f t="shared" si="2"/>
        <v>4.32</v>
      </c>
      <c r="J128" s="2"/>
      <c r="K128" s="110"/>
      <c r="L128" s="19"/>
      <c r="O128" s="22">
        <v>3</v>
      </c>
      <c r="P128" s="183">
        <v>12000</v>
      </c>
      <c r="Q128" s="90">
        <f t="shared" si="3"/>
        <v>4.32</v>
      </c>
      <c r="R128" s="2"/>
      <c r="S128" s="110"/>
      <c r="T128" s="116"/>
    </row>
    <row r="129" spans="1:20" x14ac:dyDescent="0.25">
      <c r="A129" s="149" t="s">
        <v>486</v>
      </c>
      <c r="B129" s="149" t="s">
        <v>486</v>
      </c>
      <c r="C129" s="150" t="s">
        <v>506</v>
      </c>
      <c r="D129" s="150" t="s">
        <v>507</v>
      </c>
      <c r="E129" s="3" t="s">
        <v>508</v>
      </c>
      <c r="F129" s="21">
        <v>29</v>
      </c>
      <c r="G129" s="22"/>
      <c r="H129" s="70"/>
      <c r="I129" s="90">
        <f t="shared" si="2"/>
        <v>0</v>
      </c>
      <c r="J129" s="2"/>
      <c r="K129" s="110"/>
      <c r="L129" s="19"/>
      <c r="O129" s="22"/>
      <c r="P129" s="70"/>
      <c r="Q129" s="90">
        <f t="shared" si="3"/>
        <v>0</v>
      </c>
      <c r="R129" s="2"/>
      <c r="S129" s="110"/>
      <c r="T129" s="116"/>
    </row>
    <row r="130" spans="1:20" x14ac:dyDescent="0.25">
      <c r="A130" s="149" t="s">
        <v>486</v>
      </c>
      <c r="B130" s="149" t="s">
        <v>486</v>
      </c>
      <c r="C130" s="149" t="s">
        <v>509</v>
      </c>
      <c r="D130" s="74" t="s">
        <v>510</v>
      </c>
      <c r="E130" s="3" t="s">
        <v>493</v>
      </c>
      <c r="F130" s="21">
        <v>1</v>
      </c>
      <c r="G130" s="22"/>
      <c r="H130" s="70"/>
      <c r="I130" s="90">
        <f t="shared" si="2"/>
        <v>0</v>
      </c>
      <c r="J130" s="2"/>
      <c r="K130" s="110"/>
      <c r="L130" s="19"/>
      <c r="O130" s="22"/>
      <c r="P130" s="70"/>
      <c r="Q130" s="90">
        <f t="shared" si="3"/>
        <v>0</v>
      </c>
      <c r="R130" s="2"/>
      <c r="S130" s="110"/>
      <c r="T130" s="116"/>
    </row>
    <row r="131" spans="1:20" x14ac:dyDescent="0.25">
      <c r="A131" s="149" t="s">
        <v>486</v>
      </c>
      <c r="B131" s="149" t="s">
        <v>486</v>
      </c>
      <c r="C131" s="149" t="s">
        <v>511</v>
      </c>
      <c r="D131" s="74" t="s">
        <v>512</v>
      </c>
      <c r="E131" s="3" t="s">
        <v>513</v>
      </c>
      <c r="F131" s="21">
        <v>11</v>
      </c>
      <c r="G131" s="22"/>
      <c r="H131" s="70"/>
      <c r="I131" s="90">
        <f t="shared" si="2"/>
        <v>0</v>
      </c>
      <c r="J131" s="2"/>
      <c r="K131" s="110"/>
      <c r="L131" s="19"/>
      <c r="O131" s="22"/>
      <c r="P131" s="70"/>
      <c r="Q131" s="90">
        <f t="shared" si="3"/>
        <v>0</v>
      </c>
      <c r="R131" s="2"/>
      <c r="S131" s="110"/>
      <c r="T131" s="116"/>
    </row>
    <row r="132" spans="1:20" ht="45" x14ac:dyDescent="0.25">
      <c r="A132" s="149" t="s">
        <v>693</v>
      </c>
      <c r="B132" s="149" t="s">
        <v>514</v>
      </c>
      <c r="C132" s="150" t="s">
        <v>515</v>
      </c>
      <c r="D132" s="150" t="s">
        <v>516</v>
      </c>
      <c r="E132" s="3">
        <v>1</v>
      </c>
      <c r="F132" s="186">
        <v>1</v>
      </c>
      <c r="G132" s="22"/>
      <c r="H132" s="70"/>
      <c r="I132" s="90">
        <f t="shared" si="2"/>
        <v>0</v>
      </c>
      <c r="J132" s="2"/>
      <c r="K132" s="110"/>
      <c r="L132" s="19"/>
      <c r="O132" s="22"/>
      <c r="P132" s="70"/>
      <c r="Q132" s="90">
        <f t="shared" si="3"/>
        <v>0</v>
      </c>
      <c r="R132" s="2"/>
      <c r="S132" s="110"/>
      <c r="T132" s="188" t="s">
        <v>732</v>
      </c>
    </row>
    <row r="133" spans="1:20" x14ac:dyDescent="0.25">
      <c r="A133" s="149" t="s">
        <v>693</v>
      </c>
      <c r="B133" s="149" t="s">
        <v>514</v>
      </c>
      <c r="C133" s="150" t="s">
        <v>515</v>
      </c>
      <c r="D133" s="150" t="s">
        <v>517</v>
      </c>
      <c r="E133" s="3">
        <v>1</v>
      </c>
      <c r="F133" s="21">
        <v>1</v>
      </c>
      <c r="G133" s="22"/>
      <c r="H133" s="70"/>
      <c r="I133" s="90">
        <f t="shared" si="2"/>
        <v>0</v>
      </c>
      <c r="J133" s="2"/>
      <c r="K133" s="110"/>
      <c r="L133" s="19"/>
      <c r="O133" s="22"/>
      <c r="P133" s="70"/>
      <c r="Q133" s="90">
        <f t="shared" si="3"/>
        <v>0</v>
      </c>
      <c r="R133" s="2"/>
      <c r="S133" s="110"/>
      <c r="T133" s="116"/>
    </row>
    <row r="134" spans="1:20" x14ac:dyDescent="0.25">
      <c r="A134" s="149" t="s">
        <v>693</v>
      </c>
      <c r="B134" s="149" t="s">
        <v>514</v>
      </c>
      <c r="C134" s="150" t="s">
        <v>515</v>
      </c>
      <c r="D134" s="150" t="s">
        <v>518</v>
      </c>
      <c r="E134" s="3">
        <v>1</v>
      </c>
      <c r="F134" s="3">
        <v>1</v>
      </c>
      <c r="G134" s="22"/>
      <c r="H134" s="70"/>
      <c r="I134" s="90">
        <f t="shared" si="2"/>
        <v>0</v>
      </c>
      <c r="J134" s="2"/>
      <c r="K134" s="110"/>
      <c r="L134" s="19"/>
      <c r="O134" s="22"/>
      <c r="P134" s="70"/>
      <c r="Q134" s="90">
        <f t="shared" si="3"/>
        <v>0</v>
      </c>
      <c r="R134" s="2"/>
      <c r="S134" s="110"/>
      <c r="T134" s="116"/>
    </row>
    <row r="135" spans="1:20" x14ac:dyDescent="0.25">
      <c r="A135" s="149" t="s">
        <v>693</v>
      </c>
      <c r="B135" s="149" t="s">
        <v>514</v>
      </c>
      <c r="C135" s="150" t="s">
        <v>515</v>
      </c>
      <c r="D135" s="150" t="s">
        <v>519</v>
      </c>
      <c r="E135" s="3">
        <v>1</v>
      </c>
      <c r="F135" s="3">
        <v>1</v>
      </c>
      <c r="G135" s="22"/>
      <c r="H135" s="70"/>
      <c r="I135" s="90">
        <f t="shared" si="2"/>
        <v>0</v>
      </c>
      <c r="J135" s="2"/>
      <c r="K135" s="110"/>
      <c r="L135" s="19"/>
      <c r="O135" s="22"/>
      <c r="P135" s="70"/>
      <c r="Q135" s="90">
        <f t="shared" si="3"/>
        <v>0</v>
      </c>
      <c r="R135" s="2"/>
      <c r="S135" s="110"/>
      <c r="T135" s="116"/>
    </row>
    <row r="136" spans="1:20" x14ac:dyDescent="0.25">
      <c r="A136" s="149" t="s">
        <v>693</v>
      </c>
      <c r="B136" s="149" t="s">
        <v>514</v>
      </c>
      <c r="C136" s="150" t="s">
        <v>515</v>
      </c>
      <c r="D136" s="150" t="s">
        <v>520</v>
      </c>
      <c r="E136" s="3">
        <v>1</v>
      </c>
      <c r="F136" s="3">
        <v>1</v>
      </c>
      <c r="G136" s="22"/>
      <c r="H136" s="70"/>
      <c r="I136" s="90">
        <f t="shared" ref="I136:I199" si="4">G136*H136*12/100000</f>
        <v>0</v>
      </c>
      <c r="J136" s="2"/>
      <c r="K136" s="110"/>
      <c r="L136" s="19"/>
      <c r="O136" s="22"/>
      <c r="P136" s="70"/>
      <c r="Q136" s="90">
        <f t="shared" ref="Q136:Q199" si="5">O136*P136*12/100000</f>
        <v>0</v>
      </c>
      <c r="R136" s="2"/>
      <c r="S136" s="110"/>
      <c r="T136" s="116"/>
    </row>
    <row r="137" spans="1:20" x14ac:dyDescent="0.25">
      <c r="A137" s="149" t="s">
        <v>693</v>
      </c>
      <c r="B137" s="149" t="s">
        <v>514</v>
      </c>
      <c r="C137" s="150" t="s">
        <v>515</v>
      </c>
      <c r="D137" s="150" t="s">
        <v>521</v>
      </c>
      <c r="E137" s="3">
        <v>1</v>
      </c>
      <c r="F137" s="3">
        <v>1</v>
      </c>
      <c r="G137" s="22"/>
      <c r="H137" s="70"/>
      <c r="I137" s="90">
        <f t="shared" si="4"/>
        <v>0</v>
      </c>
      <c r="J137" s="2"/>
      <c r="K137" s="110"/>
      <c r="L137" s="19"/>
      <c r="O137" s="22"/>
      <c r="P137" s="70"/>
      <c r="Q137" s="90">
        <f t="shared" si="5"/>
        <v>0</v>
      </c>
      <c r="R137" s="2"/>
      <c r="S137" s="110"/>
      <c r="T137" s="116"/>
    </row>
    <row r="138" spans="1:20" x14ac:dyDescent="0.25">
      <c r="A138" s="149" t="s">
        <v>693</v>
      </c>
      <c r="B138" s="149" t="s">
        <v>514</v>
      </c>
      <c r="C138" s="150" t="s">
        <v>515</v>
      </c>
      <c r="D138" s="150" t="s">
        <v>522</v>
      </c>
      <c r="E138" s="3">
        <v>1</v>
      </c>
      <c r="F138" s="3">
        <v>1</v>
      </c>
      <c r="G138" s="22"/>
      <c r="H138" s="70"/>
      <c r="I138" s="90">
        <f t="shared" si="4"/>
        <v>0</v>
      </c>
      <c r="J138" s="2"/>
      <c r="K138" s="110"/>
      <c r="L138" s="19"/>
      <c r="O138" s="22"/>
      <c r="P138" s="70"/>
      <c r="Q138" s="90">
        <f t="shared" si="5"/>
        <v>0</v>
      </c>
      <c r="R138" s="2"/>
      <c r="S138" s="110"/>
      <c r="T138" s="116"/>
    </row>
    <row r="139" spans="1:20" x14ac:dyDescent="0.25">
      <c r="A139" s="149" t="s">
        <v>693</v>
      </c>
      <c r="B139" s="149" t="s">
        <v>514</v>
      </c>
      <c r="C139" s="150" t="s">
        <v>515</v>
      </c>
      <c r="D139" s="150" t="s">
        <v>523</v>
      </c>
      <c r="E139" s="3">
        <v>1</v>
      </c>
      <c r="F139" s="3">
        <v>1</v>
      </c>
      <c r="G139" s="22"/>
      <c r="H139" s="70"/>
      <c r="I139" s="90">
        <f t="shared" si="4"/>
        <v>0</v>
      </c>
      <c r="J139" s="2"/>
      <c r="K139" s="110"/>
      <c r="L139" s="19"/>
      <c r="O139" s="22"/>
      <c r="P139" s="70"/>
      <c r="Q139" s="90">
        <f t="shared" si="5"/>
        <v>0</v>
      </c>
      <c r="R139" s="2"/>
      <c r="S139" s="110"/>
      <c r="T139" s="116"/>
    </row>
    <row r="140" spans="1:20" x14ac:dyDescent="0.25">
      <c r="A140" s="149" t="s">
        <v>693</v>
      </c>
      <c r="B140" s="149" t="s">
        <v>514</v>
      </c>
      <c r="C140" s="150" t="s">
        <v>515</v>
      </c>
      <c r="D140" s="150" t="s">
        <v>524</v>
      </c>
      <c r="E140" s="3">
        <v>1</v>
      </c>
      <c r="F140" s="3">
        <v>1</v>
      </c>
      <c r="G140" s="22"/>
      <c r="H140" s="70"/>
      <c r="I140" s="90">
        <f t="shared" si="4"/>
        <v>0</v>
      </c>
      <c r="J140" s="2"/>
      <c r="K140" s="110"/>
      <c r="L140" s="19"/>
      <c r="O140" s="22"/>
      <c r="P140" s="70"/>
      <c r="Q140" s="90">
        <f t="shared" si="5"/>
        <v>0</v>
      </c>
      <c r="R140" s="2"/>
      <c r="S140" s="110"/>
      <c r="T140" s="116"/>
    </row>
    <row r="141" spans="1:20" x14ac:dyDescent="0.25">
      <c r="A141" s="149" t="s">
        <v>693</v>
      </c>
      <c r="B141" s="149" t="s">
        <v>514</v>
      </c>
      <c r="C141" s="150" t="s">
        <v>515</v>
      </c>
      <c r="D141" s="150" t="s">
        <v>525</v>
      </c>
      <c r="E141" s="3">
        <v>1</v>
      </c>
      <c r="F141" s="3">
        <v>1</v>
      </c>
      <c r="G141" s="22"/>
      <c r="H141" s="70"/>
      <c r="I141" s="90">
        <f t="shared" si="4"/>
        <v>0</v>
      </c>
      <c r="J141" s="2"/>
      <c r="K141" s="110"/>
      <c r="L141" s="19"/>
      <c r="O141" s="22"/>
      <c r="P141" s="70"/>
      <c r="Q141" s="90">
        <f t="shared" si="5"/>
        <v>0</v>
      </c>
      <c r="R141" s="2"/>
      <c r="S141" s="110"/>
      <c r="T141" s="116"/>
    </row>
    <row r="142" spans="1:20" x14ac:dyDescent="0.25">
      <c r="A142" s="149" t="s">
        <v>693</v>
      </c>
      <c r="B142" s="149" t="s">
        <v>514</v>
      </c>
      <c r="C142" s="150" t="s">
        <v>526</v>
      </c>
      <c r="D142" s="150" t="s">
        <v>527</v>
      </c>
      <c r="E142" s="3">
        <v>1</v>
      </c>
      <c r="F142" s="3">
        <v>1</v>
      </c>
      <c r="G142" s="22"/>
      <c r="H142" s="70"/>
      <c r="I142" s="90">
        <f t="shared" si="4"/>
        <v>0</v>
      </c>
      <c r="J142" s="2"/>
      <c r="K142" s="110"/>
      <c r="L142" s="19"/>
      <c r="O142" s="22"/>
      <c r="P142" s="70"/>
      <c r="Q142" s="90">
        <f t="shared" si="5"/>
        <v>0</v>
      </c>
      <c r="R142" s="2"/>
      <c r="S142" s="110"/>
      <c r="T142" s="116"/>
    </row>
    <row r="143" spans="1:20" x14ac:dyDescent="0.25">
      <c r="A143" s="149" t="s">
        <v>693</v>
      </c>
      <c r="B143" s="149" t="s">
        <v>514</v>
      </c>
      <c r="C143" s="150" t="s">
        <v>526</v>
      </c>
      <c r="D143" s="150" t="s">
        <v>528</v>
      </c>
      <c r="E143" s="3">
        <v>1</v>
      </c>
      <c r="F143" s="3">
        <v>1</v>
      </c>
      <c r="G143" s="22"/>
      <c r="H143" s="70"/>
      <c r="I143" s="90">
        <f t="shared" si="4"/>
        <v>0</v>
      </c>
      <c r="J143" s="2"/>
      <c r="K143" s="110"/>
      <c r="L143" s="19"/>
      <c r="O143" s="22"/>
      <c r="P143" s="70"/>
      <c r="Q143" s="90">
        <f t="shared" si="5"/>
        <v>0</v>
      </c>
      <c r="R143" s="2"/>
      <c r="S143" s="110"/>
      <c r="T143" s="116"/>
    </row>
    <row r="144" spans="1:20" x14ac:dyDescent="0.25">
      <c r="A144" s="149" t="s">
        <v>693</v>
      </c>
      <c r="B144" s="149" t="s">
        <v>514</v>
      </c>
      <c r="C144" s="150" t="s">
        <v>526</v>
      </c>
      <c r="D144" s="150" t="s">
        <v>529</v>
      </c>
      <c r="E144" s="3">
        <v>2</v>
      </c>
      <c r="F144" s="3">
        <v>2</v>
      </c>
      <c r="G144" s="22"/>
      <c r="H144" s="70"/>
      <c r="I144" s="90">
        <f t="shared" si="4"/>
        <v>0</v>
      </c>
      <c r="J144" s="2"/>
      <c r="K144" s="110"/>
      <c r="L144" s="19"/>
      <c r="O144" s="22"/>
      <c r="P144" s="70"/>
      <c r="Q144" s="90">
        <f t="shared" si="5"/>
        <v>0</v>
      </c>
      <c r="R144" s="2"/>
      <c r="S144" s="110"/>
      <c r="T144" s="116"/>
    </row>
    <row r="145" spans="1:20" x14ac:dyDescent="0.25">
      <c r="A145" s="149" t="s">
        <v>693</v>
      </c>
      <c r="B145" s="149" t="s">
        <v>514</v>
      </c>
      <c r="C145" s="150" t="s">
        <v>526</v>
      </c>
      <c r="D145" s="150" t="s">
        <v>530</v>
      </c>
      <c r="E145" s="3">
        <v>1</v>
      </c>
      <c r="F145" s="3">
        <v>1</v>
      </c>
      <c r="G145" s="22"/>
      <c r="H145" s="70"/>
      <c r="I145" s="90">
        <f t="shared" si="4"/>
        <v>0</v>
      </c>
      <c r="J145" s="2"/>
      <c r="K145" s="110"/>
      <c r="L145" s="19"/>
      <c r="O145" s="22"/>
      <c r="P145" s="70"/>
      <c r="Q145" s="90">
        <f t="shared" si="5"/>
        <v>0</v>
      </c>
      <c r="R145" s="2"/>
      <c r="S145" s="110"/>
      <c r="T145" s="116"/>
    </row>
    <row r="146" spans="1:20" x14ac:dyDescent="0.25">
      <c r="A146" s="149" t="s">
        <v>693</v>
      </c>
      <c r="B146" s="149" t="s">
        <v>514</v>
      </c>
      <c r="C146" s="150" t="s">
        <v>526</v>
      </c>
      <c r="D146" s="150" t="s">
        <v>531</v>
      </c>
      <c r="E146" s="3">
        <v>1</v>
      </c>
      <c r="F146" s="3">
        <v>1</v>
      </c>
      <c r="G146" s="22"/>
      <c r="H146" s="70"/>
      <c r="I146" s="90">
        <f t="shared" si="4"/>
        <v>0</v>
      </c>
      <c r="J146" s="2"/>
      <c r="K146" s="110"/>
      <c r="L146" s="19"/>
      <c r="O146" s="22"/>
      <c r="P146" s="70"/>
      <c r="Q146" s="90">
        <f t="shared" si="5"/>
        <v>0</v>
      </c>
      <c r="R146" s="2"/>
      <c r="S146" s="110"/>
      <c r="T146" s="116"/>
    </row>
    <row r="147" spans="1:20" x14ac:dyDescent="0.25">
      <c r="A147" s="149" t="s">
        <v>693</v>
      </c>
      <c r="B147" s="149" t="s">
        <v>514</v>
      </c>
      <c r="C147" s="150" t="s">
        <v>526</v>
      </c>
      <c r="D147" s="150" t="s">
        <v>532</v>
      </c>
      <c r="E147" s="3">
        <v>1</v>
      </c>
      <c r="F147" s="3">
        <v>1</v>
      </c>
      <c r="G147" s="22"/>
      <c r="H147" s="70"/>
      <c r="I147" s="90">
        <f t="shared" si="4"/>
        <v>0</v>
      </c>
      <c r="J147" s="2"/>
      <c r="K147" s="110"/>
      <c r="L147" s="19"/>
      <c r="O147" s="22"/>
      <c r="P147" s="70"/>
      <c r="Q147" s="90">
        <f t="shared" si="5"/>
        <v>0</v>
      </c>
      <c r="R147" s="2"/>
      <c r="S147" s="110"/>
      <c r="T147" s="116"/>
    </row>
    <row r="148" spans="1:20" x14ac:dyDescent="0.25">
      <c r="A148" s="149" t="s">
        <v>693</v>
      </c>
      <c r="B148" s="149" t="s">
        <v>514</v>
      </c>
      <c r="C148" s="150" t="s">
        <v>526</v>
      </c>
      <c r="D148" s="150" t="s">
        <v>533</v>
      </c>
      <c r="E148" s="3">
        <v>1</v>
      </c>
      <c r="F148" s="3">
        <v>1</v>
      </c>
      <c r="G148" s="22"/>
      <c r="H148" s="70"/>
      <c r="I148" s="90">
        <f t="shared" si="4"/>
        <v>0</v>
      </c>
      <c r="J148" s="2"/>
      <c r="K148" s="110"/>
      <c r="L148" s="19"/>
      <c r="O148" s="22"/>
      <c r="P148" s="70"/>
      <c r="Q148" s="90">
        <f t="shared" si="5"/>
        <v>0</v>
      </c>
      <c r="R148" s="2"/>
      <c r="S148" s="110"/>
      <c r="T148" s="116"/>
    </row>
    <row r="149" spans="1:20" x14ac:dyDescent="0.25">
      <c r="A149" s="149" t="s">
        <v>693</v>
      </c>
      <c r="B149" s="149" t="s">
        <v>514</v>
      </c>
      <c r="C149" s="150" t="s">
        <v>526</v>
      </c>
      <c r="D149" s="150" t="s">
        <v>534</v>
      </c>
      <c r="E149" s="3">
        <v>1</v>
      </c>
      <c r="F149" s="3">
        <v>1</v>
      </c>
      <c r="G149" s="22"/>
      <c r="H149" s="70"/>
      <c r="I149" s="90">
        <f t="shared" si="4"/>
        <v>0</v>
      </c>
      <c r="J149" s="2"/>
      <c r="K149" s="110"/>
      <c r="L149" s="19"/>
      <c r="O149" s="22"/>
      <c r="P149" s="70"/>
      <c r="Q149" s="90">
        <f t="shared" si="5"/>
        <v>0</v>
      </c>
      <c r="R149" s="2"/>
      <c r="S149" s="110"/>
      <c r="T149" s="116"/>
    </row>
    <row r="150" spans="1:20" x14ac:dyDescent="0.25">
      <c r="A150" s="149" t="s">
        <v>693</v>
      </c>
      <c r="B150" s="149" t="s">
        <v>514</v>
      </c>
      <c r="C150" s="150" t="s">
        <v>526</v>
      </c>
      <c r="D150" s="150" t="s">
        <v>535</v>
      </c>
      <c r="E150" s="3">
        <v>1</v>
      </c>
      <c r="F150" s="3">
        <v>1</v>
      </c>
      <c r="G150" s="22"/>
      <c r="H150" s="70"/>
      <c r="I150" s="90">
        <f t="shared" si="4"/>
        <v>0</v>
      </c>
      <c r="J150" s="2"/>
      <c r="K150" s="110"/>
      <c r="L150" s="19"/>
      <c r="O150" s="22"/>
      <c r="P150" s="70"/>
      <c r="Q150" s="90">
        <f t="shared" si="5"/>
        <v>0</v>
      </c>
      <c r="R150" s="2"/>
      <c r="S150" s="110"/>
      <c r="T150" s="116"/>
    </row>
    <row r="151" spans="1:20" x14ac:dyDescent="0.25">
      <c r="A151" s="149" t="s">
        <v>693</v>
      </c>
      <c r="B151" s="149" t="s">
        <v>514</v>
      </c>
      <c r="C151" s="150" t="s">
        <v>526</v>
      </c>
      <c r="D151" s="150" t="s">
        <v>536</v>
      </c>
      <c r="E151" s="3">
        <v>1</v>
      </c>
      <c r="F151" s="3">
        <v>1</v>
      </c>
      <c r="G151" s="22"/>
      <c r="H151" s="70"/>
      <c r="I151" s="90">
        <f t="shared" si="4"/>
        <v>0</v>
      </c>
      <c r="J151" s="2"/>
      <c r="K151" s="110"/>
      <c r="L151" s="19"/>
      <c r="O151" s="22"/>
      <c r="P151" s="70"/>
      <c r="Q151" s="90">
        <f t="shared" si="5"/>
        <v>0</v>
      </c>
      <c r="R151" s="2"/>
      <c r="S151" s="110"/>
      <c r="T151" s="116"/>
    </row>
    <row r="152" spans="1:20" x14ac:dyDescent="0.25">
      <c r="A152" s="149" t="s">
        <v>693</v>
      </c>
      <c r="B152" s="149" t="s">
        <v>514</v>
      </c>
      <c r="C152" s="150" t="s">
        <v>526</v>
      </c>
      <c r="D152" s="150" t="s">
        <v>710</v>
      </c>
      <c r="E152" s="3">
        <v>1</v>
      </c>
      <c r="F152" s="3">
        <v>1</v>
      </c>
      <c r="G152" s="22"/>
      <c r="H152" s="70"/>
      <c r="I152" s="90">
        <f t="shared" si="4"/>
        <v>0</v>
      </c>
      <c r="J152" s="2"/>
      <c r="K152" s="110"/>
      <c r="L152" s="19"/>
      <c r="O152" s="22"/>
      <c r="P152" s="70"/>
      <c r="Q152" s="90">
        <f t="shared" si="5"/>
        <v>0</v>
      </c>
      <c r="R152" s="2"/>
      <c r="S152" s="110"/>
      <c r="T152" s="116"/>
    </row>
    <row r="153" spans="1:20" x14ac:dyDescent="0.25">
      <c r="A153" s="149" t="s">
        <v>693</v>
      </c>
      <c r="B153" s="149" t="s">
        <v>514</v>
      </c>
      <c r="C153" s="150" t="s">
        <v>526</v>
      </c>
      <c r="D153" s="150" t="s">
        <v>537</v>
      </c>
      <c r="E153" s="3">
        <v>1</v>
      </c>
      <c r="F153" s="3">
        <v>1</v>
      </c>
      <c r="G153" s="22"/>
      <c r="H153" s="70"/>
      <c r="I153" s="90">
        <f t="shared" si="4"/>
        <v>0</v>
      </c>
      <c r="J153" s="2"/>
      <c r="K153" s="110"/>
      <c r="L153" s="19"/>
      <c r="O153" s="22"/>
      <c r="P153" s="70"/>
      <c r="Q153" s="90">
        <f t="shared" si="5"/>
        <v>0</v>
      </c>
      <c r="R153" s="2"/>
      <c r="S153" s="110"/>
      <c r="T153" s="116"/>
    </row>
    <row r="154" spans="1:20" x14ac:dyDescent="0.25">
      <c r="A154" s="149" t="s">
        <v>693</v>
      </c>
      <c r="B154" s="149" t="s">
        <v>514</v>
      </c>
      <c r="C154" s="150" t="s">
        <v>526</v>
      </c>
      <c r="D154" s="150" t="s">
        <v>538</v>
      </c>
      <c r="E154" s="3">
        <v>1</v>
      </c>
      <c r="F154" s="3">
        <v>1</v>
      </c>
      <c r="G154" s="22"/>
      <c r="H154" s="70"/>
      <c r="I154" s="90">
        <f t="shared" si="4"/>
        <v>0</v>
      </c>
      <c r="J154" s="2"/>
      <c r="K154" s="110"/>
      <c r="L154" s="19"/>
      <c r="O154" s="22"/>
      <c r="P154" s="70"/>
      <c r="Q154" s="90">
        <f t="shared" si="5"/>
        <v>0</v>
      </c>
      <c r="R154" s="2"/>
      <c r="S154" s="110"/>
      <c r="T154" s="116"/>
    </row>
    <row r="155" spans="1:20" x14ac:dyDescent="0.25">
      <c r="A155" s="149" t="s">
        <v>693</v>
      </c>
      <c r="B155" s="149" t="s">
        <v>514</v>
      </c>
      <c r="C155" s="150" t="s">
        <v>526</v>
      </c>
      <c r="D155" s="150" t="s">
        <v>539</v>
      </c>
      <c r="E155" s="3">
        <v>1</v>
      </c>
      <c r="F155" s="3">
        <v>1</v>
      </c>
      <c r="G155" s="22"/>
      <c r="H155" s="70"/>
      <c r="I155" s="90">
        <f t="shared" si="4"/>
        <v>0</v>
      </c>
      <c r="J155" s="2"/>
      <c r="K155" s="110"/>
      <c r="L155" s="19"/>
      <c r="O155" s="22"/>
      <c r="P155" s="70"/>
      <c r="Q155" s="90">
        <f t="shared" si="5"/>
        <v>0</v>
      </c>
      <c r="R155" s="2"/>
      <c r="S155" s="110"/>
      <c r="T155" s="116"/>
    </row>
    <row r="156" spans="1:20" x14ac:dyDescent="0.25">
      <c r="A156" s="149" t="s">
        <v>693</v>
      </c>
      <c r="B156" s="149" t="s">
        <v>514</v>
      </c>
      <c r="C156" s="150" t="s">
        <v>526</v>
      </c>
      <c r="D156" s="150" t="s">
        <v>540</v>
      </c>
      <c r="E156" s="3">
        <v>1</v>
      </c>
      <c r="F156" s="3">
        <v>1</v>
      </c>
      <c r="G156" s="22"/>
      <c r="H156" s="70"/>
      <c r="I156" s="90">
        <f t="shared" si="4"/>
        <v>0</v>
      </c>
      <c r="J156" s="2"/>
      <c r="K156" s="110"/>
      <c r="L156" s="19"/>
      <c r="O156" s="22"/>
      <c r="P156" s="70"/>
      <c r="Q156" s="90">
        <f t="shared" si="5"/>
        <v>0</v>
      </c>
      <c r="R156" s="2"/>
      <c r="S156" s="110"/>
      <c r="T156" s="116"/>
    </row>
    <row r="157" spans="1:20" x14ac:dyDescent="0.25">
      <c r="A157" s="149" t="s">
        <v>693</v>
      </c>
      <c r="B157" s="149" t="s">
        <v>514</v>
      </c>
      <c r="C157" s="150" t="s">
        <v>526</v>
      </c>
      <c r="D157" s="150" t="s">
        <v>541</v>
      </c>
      <c r="E157" s="3">
        <v>1</v>
      </c>
      <c r="F157" s="3">
        <v>1</v>
      </c>
      <c r="G157" s="22"/>
      <c r="H157" s="70"/>
      <c r="I157" s="90">
        <f t="shared" si="4"/>
        <v>0</v>
      </c>
      <c r="J157" s="2"/>
      <c r="K157" s="110"/>
      <c r="L157" s="19"/>
      <c r="O157" s="22"/>
      <c r="P157" s="70"/>
      <c r="Q157" s="90">
        <f t="shared" si="5"/>
        <v>0</v>
      </c>
      <c r="R157" s="2"/>
      <c r="S157" s="110"/>
      <c r="T157" s="116"/>
    </row>
    <row r="158" spans="1:20" x14ac:dyDescent="0.25">
      <c r="A158" s="149" t="s">
        <v>693</v>
      </c>
      <c r="B158" s="149" t="s">
        <v>514</v>
      </c>
      <c r="C158" s="150" t="s">
        <v>526</v>
      </c>
      <c r="D158" s="150" t="s">
        <v>542</v>
      </c>
      <c r="E158" s="3">
        <v>1</v>
      </c>
      <c r="F158" s="3">
        <v>1</v>
      </c>
      <c r="G158" s="22"/>
      <c r="H158" s="70"/>
      <c r="I158" s="90">
        <f t="shared" si="4"/>
        <v>0</v>
      </c>
      <c r="J158" s="2"/>
      <c r="K158" s="110"/>
      <c r="L158" s="19"/>
      <c r="O158" s="22"/>
      <c r="P158" s="70"/>
      <c r="Q158" s="90">
        <f t="shared" si="5"/>
        <v>0</v>
      </c>
      <c r="R158" s="2"/>
      <c r="S158" s="110"/>
      <c r="T158" s="116"/>
    </row>
    <row r="159" spans="1:20" x14ac:dyDescent="0.25">
      <c r="A159" s="149" t="s">
        <v>693</v>
      </c>
      <c r="B159" s="149" t="s">
        <v>514</v>
      </c>
      <c r="C159" s="150" t="s">
        <v>543</v>
      </c>
      <c r="D159" s="150" t="s">
        <v>544</v>
      </c>
      <c r="E159" s="3">
        <v>2</v>
      </c>
      <c r="F159" s="3">
        <v>2</v>
      </c>
      <c r="G159" s="22"/>
      <c r="H159" s="70"/>
      <c r="I159" s="90">
        <f t="shared" si="4"/>
        <v>0</v>
      </c>
      <c r="J159" s="2"/>
      <c r="K159" s="110"/>
      <c r="L159" s="19"/>
      <c r="O159" s="22"/>
      <c r="P159" s="70"/>
      <c r="Q159" s="90">
        <f t="shared" si="5"/>
        <v>0</v>
      </c>
      <c r="R159" s="2"/>
      <c r="S159" s="110"/>
      <c r="T159" s="116"/>
    </row>
    <row r="160" spans="1:20" x14ac:dyDescent="0.25">
      <c r="A160" s="149" t="s">
        <v>693</v>
      </c>
      <c r="B160" s="149" t="s">
        <v>514</v>
      </c>
      <c r="C160" s="150" t="s">
        <v>543</v>
      </c>
      <c r="D160" s="150" t="s">
        <v>545</v>
      </c>
      <c r="E160" s="3">
        <v>1</v>
      </c>
      <c r="F160" s="3">
        <v>1</v>
      </c>
      <c r="G160" s="22"/>
      <c r="H160" s="70"/>
      <c r="I160" s="90">
        <f t="shared" si="4"/>
        <v>0</v>
      </c>
      <c r="J160" s="2"/>
      <c r="K160" s="110"/>
      <c r="L160" s="19"/>
      <c r="O160" s="22"/>
      <c r="P160" s="70"/>
      <c r="Q160" s="90">
        <f t="shared" si="5"/>
        <v>0</v>
      </c>
      <c r="R160" s="2"/>
      <c r="S160" s="110"/>
      <c r="T160" s="116"/>
    </row>
    <row r="161" spans="1:20" x14ac:dyDescent="0.25">
      <c r="A161" s="149" t="s">
        <v>693</v>
      </c>
      <c r="B161" s="149" t="s">
        <v>514</v>
      </c>
      <c r="C161" s="150" t="s">
        <v>546</v>
      </c>
      <c r="D161" s="150" t="s">
        <v>547</v>
      </c>
      <c r="E161" s="3">
        <v>1</v>
      </c>
      <c r="F161" s="3">
        <v>1</v>
      </c>
      <c r="G161" s="22"/>
      <c r="H161" s="70"/>
      <c r="I161" s="90">
        <f t="shared" si="4"/>
        <v>0</v>
      </c>
      <c r="J161" s="2"/>
      <c r="K161" s="110"/>
      <c r="L161" s="19"/>
      <c r="O161" s="22"/>
      <c r="P161" s="70"/>
      <c r="Q161" s="90">
        <f t="shared" si="5"/>
        <v>0</v>
      </c>
      <c r="R161" s="2"/>
      <c r="S161" s="110"/>
      <c r="T161" s="116"/>
    </row>
    <row r="162" spans="1:20" x14ac:dyDescent="0.25">
      <c r="A162" s="149" t="s">
        <v>693</v>
      </c>
      <c r="B162" s="149" t="s">
        <v>514</v>
      </c>
      <c r="C162" s="150" t="s">
        <v>546</v>
      </c>
      <c r="D162" s="150" t="s">
        <v>548</v>
      </c>
      <c r="E162" s="3">
        <v>1</v>
      </c>
      <c r="F162" s="3">
        <v>1</v>
      </c>
      <c r="G162" s="22"/>
      <c r="H162" s="70"/>
      <c r="I162" s="90">
        <f t="shared" si="4"/>
        <v>0</v>
      </c>
      <c r="J162" s="2"/>
      <c r="K162" s="110"/>
      <c r="L162" s="19"/>
      <c r="O162" s="22"/>
      <c r="P162" s="70"/>
      <c r="Q162" s="90">
        <f t="shared" si="5"/>
        <v>0</v>
      </c>
      <c r="R162" s="2"/>
      <c r="S162" s="110"/>
      <c r="T162" s="116"/>
    </row>
    <row r="163" spans="1:20" x14ac:dyDescent="0.25">
      <c r="A163" s="149" t="s">
        <v>693</v>
      </c>
      <c r="B163" s="149" t="s">
        <v>514</v>
      </c>
      <c r="C163" s="150" t="s">
        <v>546</v>
      </c>
      <c r="D163" s="150" t="s">
        <v>549</v>
      </c>
      <c r="E163" s="3">
        <v>1</v>
      </c>
      <c r="F163" s="3">
        <v>1</v>
      </c>
      <c r="G163" s="22"/>
      <c r="H163" s="70"/>
      <c r="I163" s="90">
        <f t="shared" si="4"/>
        <v>0</v>
      </c>
      <c r="J163" s="2"/>
      <c r="K163" s="110"/>
      <c r="L163" s="19"/>
      <c r="O163" s="22"/>
      <c r="P163" s="70"/>
      <c r="Q163" s="90">
        <f t="shared" si="5"/>
        <v>0</v>
      </c>
      <c r="R163" s="2"/>
      <c r="S163" s="110"/>
      <c r="T163" s="116"/>
    </row>
    <row r="164" spans="1:20" x14ac:dyDescent="0.25">
      <c r="A164" s="149" t="s">
        <v>693</v>
      </c>
      <c r="B164" s="149" t="s">
        <v>514</v>
      </c>
      <c r="C164" s="150" t="s">
        <v>546</v>
      </c>
      <c r="D164" s="150" t="s">
        <v>550</v>
      </c>
      <c r="E164" s="3">
        <v>1</v>
      </c>
      <c r="F164" s="3">
        <v>1</v>
      </c>
      <c r="G164" s="22"/>
      <c r="H164" s="70"/>
      <c r="I164" s="90">
        <f t="shared" si="4"/>
        <v>0</v>
      </c>
      <c r="J164" s="2"/>
      <c r="K164" s="110"/>
      <c r="L164" s="19"/>
      <c r="O164" s="22"/>
      <c r="P164" s="70"/>
      <c r="Q164" s="90">
        <f t="shared" si="5"/>
        <v>0</v>
      </c>
      <c r="R164" s="2"/>
      <c r="S164" s="110"/>
      <c r="T164" s="116"/>
    </row>
    <row r="165" spans="1:20" x14ac:dyDescent="0.25">
      <c r="A165" s="149" t="s">
        <v>693</v>
      </c>
      <c r="B165" s="149" t="s">
        <v>514</v>
      </c>
      <c r="C165" s="150" t="s">
        <v>546</v>
      </c>
      <c r="D165" s="150" t="s">
        <v>550</v>
      </c>
      <c r="E165" s="3">
        <v>2</v>
      </c>
      <c r="F165" s="3">
        <v>2</v>
      </c>
      <c r="G165" s="22"/>
      <c r="H165" s="70"/>
      <c r="I165" s="90">
        <f t="shared" si="4"/>
        <v>0</v>
      </c>
      <c r="J165" s="2"/>
      <c r="K165" s="110"/>
      <c r="L165" s="19"/>
      <c r="O165" s="22"/>
      <c r="P165" s="70"/>
      <c r="Q165" s="90">
        <f t="shared" si="5"/>
        <v>0</v>
      </c>
      <c r="R165" s="2"/>
      <c r="S165" s="110"/>
      <c r="T165" s="116"/>
    </row>
    <row r="166" spans="1:20" x14ac:dyDescent="0.25">
      <c r="A166" s="149" t="s">
        <v>693</v>
      </c>
      <c r="B166" s="149" t="s">
        <v>514</v>
      </c>
      <c r="C166" s="150" t="s">
        <v>551</v>
      </c>
      <c r="D166" s="150" t="s">
        <v>552</v>
      </c>
      <c r="E166" s="3">
        <v>1</v>
      </c>
      <c r="F166" s="3">
        <v>1</v>
      </c>
      <c r="G166" s="22"/>
      <c r="H166" s="70"/>
      <c r="I166" s="90">
        <f t="shared" si="4"/>
        <v>0</v>
      </c>
      <c r="J166" s="2"/>
      <c r="K166" s="110"/>
      <c r="L166" s="19"/>
      <c r="O166" s="22"/>
      <c r="P166" s="70"/>
      <c r="Q166" s="90">
        <f t="shared" si="5"/>
        <v>0</v>
      </c>
      <c r="R166" s="2"/>
      <c r="S166" s="110"/>
      <c r="T166" s="116"/>
    </row>
    <row r="167" spans="1:20" x14ac:dyDescent="0.25">
      <c r="A167" s="149" t="s">
        <v>693</v>
      </c>
      <c r="B167" s="149" t="s">
        <v>514</v>
      </c>
      <c r="C167" s="150" t="s">
        <v>551</v>
      </c>
      <c r="D167" s="150" t="s">
        <v>553</v>
      </c>
      <c r="E167" s="3">
        <v>1</v>
      </c>
      <c r="F167" s="3">
        <v>1</v>
      </c>
      <c r="G167" s="22"/>
      <c r="H167" s="70"/>
      <c r="I167" s="90">
        <f t="shared" si="4"/>
        <v>0</v>
      </c>
      <c r="J167" s="2"/>
      <c r="K167" s="110"/>
      <c r="L167" s="19"/>
      <c r="O167" s="22"/>
      <c r="P167" s="70"/>
      <c r="Q167" s="90">
        <f t="shared" si="5"/>
        <v>0</v>
      </c>
      <c r="R167" s="2"/>
      <c r="S167" s="110"/>
      <c r="T167" s="116"/>
    </row>
    <row r="168" spans="1:20" x14ac:dyDescent="0.25">
      <c r="A168" s="149" t="s">
        <v>693</v>
      </c>
      <c r="B168" s="149" t="s">
        <v>514</v>
      </c>
      <c r="C168" s="150" t="s">
        <v>551</v>
      </c>
      <c r="D168" s="150" t="s">
        <v>554</v>
      </c>
      <c r="E168" s="3">
        <v>1</v>
      </c>
      <c r="F168" s="3">
        <v>1</v>
      </c>
      <c r="G168" s="22"/>
      <c r="H168" s="70"/>
      <c r="I168" s="90">
        <f t="shared" si="4"/>
        <v>0</v>
      </c>
      <c r="J168" s="2"/>
      <c r="K168" s="110"/>
      <c r="L168" s="19"/>
      <c r="O168" s="22"/>
      <c r="P168" s="70"/>
      <c r="Q168" s="90">
        <f t="shared" si="5"/>
        <v>0</v>
      </c>
      <c r="R168" s="2"/>
      <c r="S168" s="110"/>
      <c r="T168" s="116"/>
    </row>
    <row r="169" spans="1:20" x14ac:dyDescent="0.25">
      <c r="A169" s="149" t="s">
        <v>693</v>
      </c>
      <c r="B169" s="149" t="s">
        <v>514</v>
      </c>
      <c r="C169" s="150" t="s">
        <v>551</v>
      </c>
      <c r="D169" s="150" t="s">
        <v>555</v>
      </c>
      <c r="E169" s="3">
        <v>1</v>
      </c>
      <c r="F169" s="3">
        <v>1</v>
      </c>
      <c r="G169" s="22"/>
      <c r="H169" s="70"/>
      <c r="I169" s="90">
        <f t="shared" si="4"/>
        <v>0</v>
      </c>
      <c r="J169" s="2"/>
      <c r="K169" s="110"/>
      <c r="L169" s="19"/>
      <c r="O169" s="22"/>
      <c r="P169" s="70"/>
      <c r="Q169" s="90">
        <f t="shared" si="5"/>
        <v>0</v>
      </c>
      <c r="R169" s="2"/>
      <c r="S169" s="110"/>
      <c r="T169" s="116"/>
    </row>
    <row r="170" spans="1:20" x14ac:dyDescent="0.25">
      <c r="A170" s="149" t="s">
        <v>693</v>
      </c>
      <c r="B170" s="149" t="s">
        <v>514</v>
      </c>
      <c r="C170" s="150" t="s">
        <v>556</v>
      </c>
      <c r="D170" s="150" t="s">
        <v>557</v>
      </c>
      <c r="E170" s="3">
        <v>1</v>
      </c>
      <c r="F170" s="3">
        <v>1</v>
      </c>
      <c r="G170" s="22"/>
      <c r="H170" s="70"/>
      <c r="I170" s="90">
        <f t="shared" si="4"/>
        <v>0</v>
      </c>
      <c r="J170" s="2"/>
      <c r="K170" s="110"/>
      <c r="L170" s="19"/>
      <c r="O170" s="22"/>
      <c r="P170" s="70"/>
      <c r="Q170" s="90">
        <f t="shared" si="5"/>
        <v>0</v>
      </c>
      <c r="R170" s="2"/>
      <c r="S170" s="110"/>
      <c r="T170" s="116"/>
    </row>
    <row r="171" spans="1:20" x14ac:dyDescent="0.25">
      <c r="A171" s="149" t="s">
        <v>693</v>
      </c>
      <c r="B171" s="149" t="s">
        <v>514</v>
      </c>
      <c r="C171" s="150" t="s">
        <v>556</v>
      </c>
      <c r="D171" s="150" t="s">
        <v>558</v>
      </c>
      <c r="E171" s="3">
        <v>2</v>
      </c>
      <c r="F171" s="3">
        <v>2</v>
      </c>
      <c r="G171" s="22"/>
      <c r="H171" s="70"/>
      <c r="I171" s="90">
        <f t="shared" si="4"/>
        <v>0</v>
      </c>
      <c r="J171" s="2"/>
      <c r="K171" s="110"/>
      <c r="L171" s="19"/>
      <c r="O171" s="22"/>
      <c r="P171" s="70"/>
      <c r="Q171" s="90">
        <f t="shared" si="5"/>
        <v>0</v>
      </c>
      <c r="R171" s="2"/>
      <c r="S171" s="110"/>
      <c r="T171" s="116"/>
    </row>
    <row r="172" spans="1:20" x14ac:dyDescent="0.25">
      <c r="A172" s="149" t="s">
        <v>693</v>
      </c>
      <c r="B172" s="149" t="s">
        <v>514</v>
      </c>
      <c r="C172" s="150" t="s">
        <v>556</v>
      </c>
      <c r="D172" s="150" t="s">
        <v>559</v>
      </c>
      <c r="E172" s="3">
        <v>1</v>
      </c>
      <c r="F172" s="3">
        <v>1</v>
      </c>
      <c r="G172" s="22"/>
      <c r="H172" s="70"/>
      <c r="I172" s="90">
        <f t="shared" si="4"/>
        <v>0</v>
      </c>
      <c r="J172" s="2"/>
      <c r="K172" s="110"/>
      <c r="L172" s="19"/>
      <c r="O172" s="22"/>
      <c r="P172" s="70"/>
      <c r="Q172" s="90">
        <f t="shared" si="5"/>
        <v>0</v>
      </c>
      <c r="R172" s="2"/>
      <c r="S172" s="110"/>
      <c r="T172" s="116"/>
    </row>
    <row r="173" spans="1:20" x14ac:dyDescent="0.25">
      <c r="A173" s="149" t="s">
        <v>693</v>
      </c>
      <c r="B173" s="149" t="s">
        <v>514</v>
      </c>
      <c r="C173" s="150" t="s">
        <v>560</v>
      </c>
      <c r="D173" s="150" t="s">
        <v>561</v>
      </c>
      <c r="E173" s="3">
        <v>1</v>
      </c>
      <c r="F173" s="3">
        <v>1</v>
      </c>
      <c r="G173" s="22"/>
      <c r="H173" s="70"/>
      <c r="I173" s="90">
        <f t="shared" si="4"/>
        <v>0</v>
      </c>
      <c r="J173" s="2"/>
      <c r="K173" s="110"/>
      <c r="L173" s="19"/>
      <c r="O173" s="22"/>
      <c r="P173" s="70"/>
      <c r="Q173" s="90">
        <f t="shared" si="5"/>
        <v>0</v>
      </c>
      <c r="R173" s="2"/>
      <c r="S173" s="110"/>
      <c r="T173" s="116"/>
    </row>
    <row r="174" spans="1:20" x14ac:dyDescent="0.25">
      <c r="A174" s="149" t="s">
        <v>693</v>
      </c>
      <c r="B174" s="149" t="s">
        <v>514</v>
      </c>
      <c r="C174" s="150" t="s">
        <v>560</v>
      </c>
      <c r="D174" s="150" t="s">
        <v>562</v>
      </c>
      <c r="E174" s="3">
        <v>1</v>
      </c>
      <c r="F174" s="3">
        <v>1</v>
      </c>
      <c r="G174" s="22"/>
      <c r="H174" s="70"/>
      <c r="I174" s="90">
        <f t="shared" si="4"/>
        <v>0</v>
      </c>
      <c r="J174" s="2"/>
      <c r="K174" s="110"/>
      <c r="L174" s="19"/>
      <c r="O174" s="22"/>
      <c r="P174" s="70"/>
      <c r="Q174" s="90">
        <f t="shared" si="5"/>
        <v>0</v>
      </c>
      <c r="R174" s="2"/>
      <c r="S174" s="110"/>
      <c r="T174" s="116"/>
    </row>
    <row r="175" spans="1:20" x14ac:dyDescent="0.25">
      <c r="A175" s="149" t="s">
        <v>693</v>
      </c>
      <c r="B175" s="149" t="s">
        <v>514</v>
      </c>
      <c r="C175" s="150" t="s">
        <v>560</v>
      </c>
      <c r="D175" s="150" t="s">
        <v>563</v>
      </c>
      <c r="E175" s="3">
        <v>1</v>
      </c>
      <c r="F175" s="3">
        <v>1</v>
      </c>
      <c r="G175" s="22"/>
      <c r="H175" s="70"/>
      <c r="I175" s="90">
        <f t="shared" si="4"/>
        <v>0</v>
      </c>
      <c r="J175" s="2"/>
      <c r="K175" s="110"/>
      <c r="L175" s="19"/>
      <c r="O175" s="22"/>
      <c r="P175" s="70"/>
      <c r="Q175" s="90">
        <f t="shared" si="5"/>
        <v>0</v>
      </c>
      <c r="R175" s="2"/>
      <c r="S175" s="110"/>
      <c r="T175" s="116"/>
    </row>
    <row r="176" spans="1:20" x14ac:dyDescent="0.25">
      <c r="A176" s="149" t="s">
        <v>693</v>
      </c>
      <c r="B176" s="149" t="s">
        <v>514</v>
      </c>
      <c r="C176" s="150" t="s">
        <v>560</v>
      </c>
      <c r="D176" s="150" t="s">
        <v>564</v>
      </c>
      <c r="E176" s="3">
        <v>1</v>
      </c>
      <c r="F176" s="3">
        <v>1</v>
      </c>
      <c r="G176" s="22"/>
      <c r="H176" s="70"/>
      <c r="I176" s="90">
        <f t="shared" si="4"/>
        <v>0</v>
      </c>
      <c r="J176" s="2"/>
      <c r="K176" s="110"/>
      <c r="L176" s="19"/>
      <c r="O176" s="22"/>
      <c r="P176" s="70"/>
      <c r="Q176" s="90">
        <f t="shared" si="5"/>
        <v>0</v>
      </c>
      <c r="R176" s="2"/>
      <c r="S176" s="110"/>
      <c r="T176" s="116"/>
    </row>
    <row r="177" spans="1:20" x14ac:dyDescent="0.25">
      <c r="A177" s="149" t="s">
        <v>693</v>
      </c>
      <c r="B177" s="149" t="s">
        <v>514</v>
      </c>
      <c r="C177" s="150" t="s">
        <v>560</v>
      </c>
      <c r="D177" s="150" t="s">
        <v>565</v>
      </c>
      <c r="E177" s="3">
        <v>1</v>
      </c>
      <c r="F177" s="3">
        <v>1</v>
      </c>
      <c r="G177" s="22"/>
      <c r="H177" s="70"/>
      <c r="I177" s="90">
        <f t="shared" si="4"/>
        <v>0</v>
      </c>
      <c r="J177" s="2"/>
      <c r="K177" s="110"/>
      <c r="L177" s="19"/>
      <c r="O177" s="22"/>
      <c r="P177" s="70"/>
      <c r="Q177" s="90">
        <f t="shared" si="5"/>
        <v>0</v>
      </c>
      <c r="R177" s="2"/>
      <c r="S177" s="110"/>
      <c r="T177" s="116"/>
    </row>
    <row r="178" spans="1:20" x14ac:dyDescent="0.25">
      <c r="A178" s="149" t="s">
        <v>693</v>
      </c>
      <c r="B178" s="149" t="s">
        <v>514</v>
      </c>
      <c r="C178" s="150" t="s">
        <v>560</v>
      </c>
      <c r="D178" s="150" t="s">
        <v>563</v>
      </c>
      <c r="E178" s="3">
        <v>1</v>
      </c>
      <c r="F178" s="3">
        <v>1</v>
      </c>
      <c r="G178" s="22"/>
      <c r="H178" s="70"/>
      <c r="I178" s="90">
        <f t="shared" si="4"/>
        <v>0</v>
      </c>
      <c r="J178" s="2"/>
      <c r="K178" s="110"/>
      <c r="L178" s="19"/>
      <c r="O178" s="22"/>
      <c r="P178" s="70"/>
      <c r="Q178" s="90">
        <f t="shared" si="5"/>
        <v>0</v>
      </c>
      <c r="R178" s="2"/>
      <c r="S178" s="110"/>
      <c r="T178" s="116"/>
    </row>
    <row r="179" spans="1:20" x14ac:dyDescent="0.25">
      <c r="A179" s="149" t="s">
        <v>693</v>
      </c>
      <c r="B179" s="149" t="s">
        <v>514</v>
      </c>
      <c r="C179" s="150" t="s">
        <v>566</v>
      </c>
      <c r="D179" s="150" t="s">
        <v>567</v>
      </c>
      <c r="E179" s="3">
        <v>6</v>
      </c>
      <c r="F179" s="3">
        <v>6</v>
      </c>
      <c r="G179" s="22"/>
      <c r="H179" s="70"/>
      <c r="I179" s="90">
        <f t="shared" si="4"/>
        <v>0</v>
      </c>
      <c r="J179" s="2"/>
      <c r="K179" s="110"/>
      <c r="L179" s="19"/>
      <c r="O179" s="22"/>
      <c r="P179" s="70"/>
      <c r="Q179" s="90">
        <f t="shared" si="5"/>
        <v>0</v>
      </c>
      <c r="R179" s="2"/>
      <c r="S179" s="110"/>
      <c r="T179" s="116"/>
    </row>
    <row r="180" spans="1:20" x14ac:dyDescent="0.25">
      <c r="A180" s="149" t="s">
        <v>693</v>
      </c>
      <c r="B180" s="149" t="s">
        <v>514</v>
      </c>
      <c r="C180" s="150" t="s">
        <v>568</v>
      </c>
      <c r="D180" s="150" t="s">
        <v>519</v>
      </c>
      <c r="E180" s="3">
        <v>1</v>
      </c>
      <c r="F180" s="3">
        <v>1</v>
      </c>
      <c r="G180" s="22"/>
      <c r="H180" s="70"/>
      <c r="I180" s="90">
        <f t="shared" si="4"/>
        <v>0</v>
      </c>
      <c r="J180" s="2"/>
      <c r="K180" s="110"/>
      <c r="L180" s="19"/>
      <c r="O180" s="22"/>
      <c r="P180" s="70"/>
      <c r="Q180" s="90">
        <f t="shared" si="5"/>
        <v>0</v>
      </c>
      <c r="R180" s="2"/>
      <c r="S180" s="110"/>
      <c r="T180" s="116"/>
    </row>
    <row r="181" spans="1:20" x14ac:dyDescent="0.25">
      <c r="A181" s="149" t="s">
        <v>693</v>
      </c>
      <c r="B181" s="149" t="s">
        <v>514</v>
      </c>
      <c r="C181" s="150" t="s">
        <v>484</v>
      </c>
      <c r="D181" s="150" t="s">
        <v>569</v>
      </c>
      <c r="E181" s="3">
        <v>1</v>
      </c>
      <c r="F181" s="3">
        <v>1</v>
      </c>
      <c r="G181" s="22"/>
      <c r="H181" s="70"/>
      <c r="I181" s="90">
        <f t="shared" si="4"/>
        <v>0</v>
      </c>
      <c r="J181" s="2"/>
      <c r="K181" s="110"/>
      <c r="L181" s="19"/>
      <c r="O181" s="22"/>
      <c r="P181" s="70"/>
      <c r="Q181" s="90">
        <f t="shared" si="5"/>
        <v>0</v>
      </c>
      <c r="R181" s="2"/>
      <c r="S181" s="110"/>
      <c r="T181" s="116"/>
    </row>
    <row r="182" spans="1:20" ht="30" x14ac:dyDescent="0.25">
      <c r="A182" s="149" t="s">
        <v>693</v>
      </c>
      <c r="B182" s="149" t="s">
        <v>514</v>
      </c>
      <c r="C182" s="149" t="s">
        <v>484</v>
      </c>
      <c r="D182" s="74" t="s">
        <v>570</v>
      </c>
      <c r="E182" s="3">
        <v>1</v>
      </c>
      <c r="F182" s="3">
        <v>1</v>
      </c>
      <c r="G182" s="22"/>
      <c r="H182" s="70"/>
      <c r="I182" s="90">
        <f t="shared" si="4"/>
        <v>0</v>
      </c>
      <c r="J182" s="2"/>
      <c r="K182" s="110"/>
      <c r="L182" s="19"/>
      <c r="O182" s="22"/>
      <c r="P182" s="70"/>
      <c r="Q182" s="90">
        <f t="shared" si="5"/>
        <v>0</v>
      </c>
      <c r="R182" s="2"/>
      <c r="S182" s="110"/>
      <c r="T182" s="116"/>
    </row>
    <row r="183" spans="1:20" x14ac:dyDescent="0.25">
      <c r="A183" s="149" t="s">
        <v>693</v>
      </c>
      <c r="B183" s="149" t="s">
        <v>514</v>
      </c>
      <c r="C183" s="149" t="s">
        <v>484</v>
      </c>
      <c r="D183" s="74" t="s">
        <v>571</v>
      </c>
      <c r="E183" s="3">
        <v>1</v>
      </c>
      <c r="F183" s="3">
        <v>1</v>
      </c>
      <c r="G183" s="22"/>
      <c r="H183" s="70"/>
      <c r="I183" s="90">
        <f t="shared" si="4"/>
        <v>0</v>
      </c>
      <c r="J183" s="2"/>
      <c r="K183" s="110"/>
      <c r="L183" s="19"/>
      <c r="O183" s="22"/>
      <c r="P183" s="70"/>
      <c r="Q183" s="90">
        <f t="shared" si="5"/>
        <v>0</v>
      </c>
      <c r="R183" s="2"/>
      <c r="S183" s="110"/>
      <c r="T183" s="116"/>
    </row>
    <row r="184" spans="1:20" x14ac:dyDescent="0.25">
      <c r="A184" s="149" t="s">
        <v>693</v>
      </c>
      <c r="B184" s="149" t="s">
        <v>514</v>
      </c>
      <c r="C184" s="149" t="s">
        <v>484</v>
      </c>
      <c r="D184" s="153" t="s">
        <v>572</v>
      </c>
      <c r="E184" s="3">
        <v>1</v>
      </c>
      <c r="F184" s="3">
        <v>1</v>
      </c>
      <c r="G184" s="22"/>
      <c r="H184" s="70"/>
      <c r="I184" s="90">
        <f t="shared" si="4"/>
        <v>0</v>
      </c>
      <c r="J184" s="2"/>
      <c r="K184" s="110"/>
      <c r="L184" s="19"/>
      <c r="O184" s="22"/>
      <c r="P184" s="70"/>
      <c r="Q184" s="90">
        <f t="shared" si="5"/>
        <v>0</v>
      </c>
      <c r="R184" s="2"/>
      <c r="S184" s="110"/>
      <c r="T184" s="116"/>
    </row>
    <row r="185" spans="1:20" x14ac:dyDescent="0.25">
      <c r="A185" s="149" t="s">
        <v>693</v>
      </c>
      <c r="B185" s="149" t="s">
        <v>514</v>
      </c>
      <c r="C185" s="149" t="s">
        <v>484</v>
      </c>
      <c r="D185" s="74" t="s">
        <v>573</v>
      </c>
      <c r="E185" s="3">
        <v>1</v>
      </c>
      <c r="F185" s="3">
        <v>1</v>
      </c>
      <c r="G185" s="22"/>
      <c r="H185" s="70"/>
      <c r="I185" s="90">
        <f t="shared" si="4"/>
        <v>0</v>
      </c>
      <c r="J185" s="2"/>
      <c r="K185" s="110"/>
      <c r="L185" s="19"/>
      <c r="O185" s="22"/>
      <c r="P185" s="70"/>
      <c r="Q185" s="90">
        <f t="shared" si="5"/>
        <v>0</v>
      </c>
      <c r="R185" s="2"/>
      <c r="S185" s="110"/>
      <c r="T185" s="116"/>
    </row>
    <row r="186" spans="1:20" x14ac:dyDescent="0.25">
      <c r="A186" s="149" t="s">
        <v>693</v>
      </c>
      <c r="B186" s="149" t="s">
        <v>514</v>
      </c>
      <c r="C186" s="149" t="s">
        <v>484</v>
      </c>
      <c r="D186" s="74" t="s">
        <v>574</v>
      </c>
      <c r="E186" s="3">
        <v>1</v>
      </c>
      <c r="F186" s="3">
        <v>1</v>
      </c>
      <c r="G186" s="22"/>
      <c r="H186" s="70"/>
      <c r="I186" s="90">
        <f t="shared" si="4"/>
        <v>0</v>
      </c>
      <c r="J186" s="2"/>
      <c r="K186" s="110"/>
      <c r="L186" s="19"/>
      <c r="O186" s="22"/>
      <c r="P186" s="70"/>
      <c r="Q186" s="90">
        <f t="shared" si="5"/>
        <v>0</v>
      </c>
      <c r="R186" s="2"/>
      <c r="S186" s="110"/>
      <c r="T186" s="116"/>
    </row>
    <row r="187" spans="1:20" x14ac:dyDescent="0.25">
      <c r="A187" s="149" t="s">
        <v>693</v>
      </c>
      <c r="B187" s="149" t="s">
        <v>514</v>
      </c>
      <c r="C187" s="149" t="s">
        <v>484</v>
      </c>
      <c r="D187" s="74" t="s">
        <v>575</v>
      </c>
      <c r="E187" s="3">
        <v>1</v>
      </c>
      <c r="F187" s="3">
        <v>1</v>
      </c>
      <c r="G187" s="22"/>
      <c r="H187" s="70"/>
      <c r="I187" s="90">
        <f t="shared" si="4"/>
        <v>0</v>
      </c>
      <c r="J187" s="2"/>
      <c r="K187" s="110"/>
      <c r="L187" s="19"/>
      <c r="O187" s="22"/>
      <c r="P187" s="70"/>
      <c r="Q187" s="90">
        <f t="shared" si="5"/>
        <v>0</v>
      </c>
      <c r="R187" s="2"/>
      <c r="S187" s="110"/>
      <c r="T187" s="116"/>
    </row>
    <row r="188" spans="1:20" x14ac:dyDescent="0.25">
      <c r="A188" s="149" t="s">
        <v>693</v>
      </c>
      <c r="B188" s="149" t="s">
        <v>514</v>
      </c>
      <c r="C188" s="149" t="s">
        <v>484</v>
      </c>
      <c r="D188" s="74" t="s">
        <v>576</v>
      </c>
      <c r="E188" s="3">
        <v>1</v>
      </c>
      <c r="F188" s="3">
        <v>1</v>
      </c>
      <c r="G188" s="22"/>
      <c r="H188" s="70"/>
      <c r="I188" s="90">
        <f t="shared" si="4"/>
        <v>0</v>
      </c>
      <c r="J188" s="2"/>
      <c r="K188" s="110"/>
      <c r="L188" s="19"/>
      <c r="O188" s="22"/>
      <c r="P188" s="70"/>
      <c r="Q188" s="90">
        <f t="shared" si="5"/>
        <v>0</v>
      </c>
      <c r="R188" s="2"/>
      <c r="S188" s="110"/>
      <c r="T188" s="116"/>
    </row>
    <row r="189" spans="1:20" x14ac:dyDescent="0.25">
      <c r="A189" s="149" t="s">
        <v>693</v>
      </c>
      <c r="B189" s="149" t="s">
        <v>514</v>
      </c>
      <c r="C189" s="149" t="s">
        <v>484</v>
      </c>
      <c r="D189" s="74" t="s">
        <v>354</v>
      </c>
      <c r="E189" s="3">
        <v>1</v>
      </c>
      <c r="F189" s="3">
        <v>1</v>
      </c>
      <c r="G189" s="22"/>
      <c r="H189" s="70"/>
      <c r="I189" s="90">
        <f t="shared" si="4"/>
        <v>0</v>
      </c>
      <c r="J189" s="2"/>
      <c r="K189" s="110"/>
      <c r="L189" s="19"/>
      <c r="O189" s="22"/>
      <c r="P189" s="70"/>
      <c r="Q189" s="90">
        <f t="shared" si="5"/>
        <v>0</v>
      </c>
      <c r="R189" s="2"/>
      <c r="S189" s="110"/>
      <c r="T189" s="116"/>
    </row>
    <row r="190" spans="1:20" x14ac:dyDescent="0.25">
      <c r="A190" s="149" t="s">
        <v>693</v>
      </c>
      <c r="B190" s="149" t="s">
        <v>514</v>
      </c>
      <c r="C190" s="149" t="s">
        <v>577</v>
      </c>
      <c r="D190" s="74" t="s">
        <v>578</v>
      </c>
      <c r="E190" s="3">
        <v>1</v>
      </c>
      <c r="F190" s="3">
        <v>1</v>
      </c>
      <c r="G190" s="22"/>
      <c r="H190" s="70"/>
      <c r="I190" s="90">
        <f t="shared" si="4"/>
        <v>0</v>
      </c>
      <c r="J190" s="2"/>
      <c r="K190" s="110"/>
      <c r="L190" s="19"/>
      <c r="O190" s="22"/>
      <c r="P190" s="70"/>
      <c r="Q190" s="90">
        <f t="shared" si="5"/>
        <v>0</v>
      </c>
      <c r="R190" s="2"/>
      <c r="S190" s="110"/>
      <c r="T190" s="116"/>
    </row>
    <row r="191" spans="1:20" x14ac:dyDescent="0.25">
      <c r="A191" s="149" t="s">
        <v>693</v>
      </c>
      <c r="B191" s="149" t="s">
        <v>514</v>
      </c>
      <c r="C191" s="149" t="s">
        <v>577</v>
      </c>
      <c r="D191" s="74" t="s">
        <v>579</v>
      </c>
      <c r="E191" s="3">
        <v>1</v>
      </c>
      <c r="F191" s="3">
        <v>1</v>
      </c>
      <c r="G191" s="22"/>
      <c r="H191" s="70"/>
      <c r="I191" s="90">
        <f t="shared" si="4"/>
        <v>0</v>
      </c>
      <c r="J191" s="2"/>
      <c r="K191" s="110"/>
      <c r="L191" s="19"/>
      <c r="O191" s="22"/>
      <c r="P191" s="70"/>
      <c r="Q191" s="90">
        <f t="shared" si="5"/>
        <v>0</v>
      </c>
      <c r="R191" s="2"/>
      <c r="S191" s="110"/>
      <c r="T191" s="116"/>
    </row>
    <row r="192" spans="1:20" x14ac:dyDescent="0.25">
      <c r="A192" s="149" t="s">
        <v>693</v>
      </c>
      <c r="B192" s="149" t="s">
        <v>514</v>
      </c>
      <c r="C192" s="149" t="s">
        <v>580</v>
      </c>
      <c r="D192" s="74" t="s">
        <v>581</v>
      </c>
      <c r="E192" s="3">
        <v>1</v>
      </c>
      <c r="F192" s="3">
        <v>1</v>
      </c>
      <c r="G192" s="22"/>
      <c r="H192" s="70"/>
      <c r="I192" s="90">
        <f t="shared" si="4"/>
        <v>0</v>
      </c>
      <c r="J192" s="2"/>
      <c r="K192" s="110"/>
      <c r="L192" s="19"/>
      <c r="O192" s="22"/>
      <c r="P192" s="70"/>
      <c r="Q192" s="90">
        <f t="shared" si="5"/>
        <v>0</v>
      </c>
      <c r="R192" s="2"/>
      <c r="S192" s="110"/>
      <c r="T192" s="116"/>
    </row>
    <row r="193" spans="1:20" x14ac:dyDescent="0.25">
      <c r="A193" s="149" t="s">
        <v>693</v>
      </c>
      <c r="B193" s="149" t="s">
        <v>514</v>
      </c>
      <c r="C193" s="149" t="s">
        <v>582</v>
      </c>
      <c r="D193" s="74" t="s">
        <v>583</v>
      </c>
      <c r="E193" s="3">
        <v>1</v>
      </c>
      <c r="F193" s="3">
        <v>1</v>
      </c>
      <c r="G193" s="22"/>
      <c r="H193" s="70"/>
      <c r="I193" s="90">
        <f t="shared" si="4"/>
        <v>0</v>
      </c>
      <c r="J193" s="2"/>
      <c r="K193" s="110"/>
      <c r="L193" s="19"/>
      <c r="O193" s="22"/>
      <c r="P193" s="70"/>
      <c r="Q193" s="90">
        <f t="shared" si="5"/>
        <v>0</v>
      </c>
      <c r="R193" s="2"/>
      <c r="S193" s="110"/>
      <c r="T193" s="116"/>
    </row>
    <row r="194" spans="1:20" x14ac:dyDescent="0.25">
      <c r="A194" s="149" t="s">
        <v>693</v>
      </c>
      <c r="B194" s="149" t="s">
        <v>514</v>
      </c>
      <c r="C194" s="149" t="s">
        <v>582</v>
      </c>
      <c r="D194" s="74" t="s">
        <v>584</v>
      </c>
      <c r="E194" s="3">
        <v>1</v>
      </c>
      <c r="F194" s="3">
        <v>1</v>
      </c>
      <c r="G194" s="22"/>
      <c r="H194" s="70"/>
      <c r="I194" s="90">
        <f t="shared" si="4"/>
        <v>0</v>
      </c>
      <c r="J194" s="2"/>
      <c r="K194" s="110"/>
      <c r="L194" s="19"/>
      <c r="O194" s="22"/>
      <c r="P194" s="70"/>
      <c r="Q194" s="90">
        <f t="shared" si="5"/>
        <v>0</v>
      </c>
      <c r="R194" s="2"/>
      <c r="S194" s="110"/>
      <c r="T194" s="116"/>
    </row>
    <row r="195" spans="1:20" x14ac:dyDescent="0.25">
      <c r="A195" s="149" t="s">
        <v>693</v>
      </c>
      <c r="B195" s="149" t="s">
        <v>514</v>
      </c>
      <c r="C195" s="149" t="s">
        <v>582</v>
      </c>
      <c r="D195" s="74" t="s">
        <v>585</v>
      </c>
      <c r="E195" s="3">
        <v>1</v>
      </c>
      <c r="F195" s="3">
        <v>1</v>
      </c>
      <c r="G195" s="22"/>
      <c r="H195" s="70"/>
      <c r="I195" s="90">
        <f t="shared" si="4"/>
        <v>0</v>
      </c>
      <c r="J195" s="2"/>
      <c r="K195" s="110"/>
      <c r="L195" s="19"/>
      <c r="O195" s="22"/>
      <c r="P195" s="70"/>
      <c r="Q195" s="90">
        <f t="shared" si="5"/>
        <v>0</v>
      </c>
      <c r="R195" s="2"/>
      <c r="S195" s="110"/>
      <c r="T195" s="116"/>
    </row>
    <row r="196" spans="1:20" x14ac:dyDescent="0.25">
      <c r="A196" s="149" t="s">
        <v>693</v>
      </c>
      <c r="B196" s="149" t="s">
        <v>514</v>
      </c>
      <c r="C196" s="149" t="s">
        <v>586</v>
      </c>
      <c r="D196" s="74" t="s">
        <v>587</v>
      </c>
      <c r="E196" s="3">
        <v>3</v>
      </c>
      <c r="F196" s="3">
        <v>3</v>
      </c>
      <c r="G196" s="22"/>
      <c r="H196" s="70"/>
      <c r="I196" s="90">
        <f t="shared" si="4"/>
        <v>0</v>
      </c>
      <c r="J196" s="2"/>
      <c r="K196" s="110"/>
      <c r="L196" s="19"/>
      <c r="O196" s="22"/>
      <c r="P196" s="70"/>
      <c r="Q196" s="90">
        <f t="shared" si="5"/>
        <v>0</v>
      </c>
      <c r="R196" s="2"/>
      <c r="S196" s="110"/>
      <c r="T196" s="116"/>
    </row>
    <row r="197" spans="1:20" x14ac:dyDescent="0.25">
      <c r="A197" s="149" t="s">
        <v>693</v>
      </c>
      <c r="B197" s="149" t="s">
        <v>514</v>
      </c>
      <c r="C197" s="149" t="s">
        <v>586</v>
      </c>
      <c r="D197" s="74" t="s">
        <v>588</v>
      </c>
      <c r="E197" s="3">
        <v>1</v>
      </c>
      <c r="F197" s="3">
        <v>1</v>
      </c>
      <c r="G197" s="22"/>
      <c r="H197" s="70"/>
      <c r="I197" s="90">
        <f t="shared" si="4"/>
        <v>0</v>
      </c>
      <c r="J197" s="2"/>
      <c r="K197" s="110"/>
      <c r="L197" s="19"/>
      <c r="O197" s="22"/>
      <c r="P197" s="70"/>
      <c r="Q197" s="90">
        <f t="shared" si="5"/>
        <v>0</v>
      </c>
      <c r="R197" s="2"/>
      <c r="S197" s="110"/>
      <c r="T197" s="116"/>
    </row>
    <row r="198" spans="1:20" x14ac:dyDescent="0.25">
      <c r="A198" s="149" t="s">
        <v>693</v>
      </c>
      <c r="B198" s="149" t="s">
        <v>514</v>
      </c>
      <c r="C198" s="149" t="s">
        <v>471</v>
      </c>
      <c r="D198" s="74" t="s">
        <v>529</v>
      </c>
      <c r="E198" s="3">
        <v>1</v>
      </c>
      <c r="F198" s="3">
        <v>1</v>
      </c>
      <c r="G198" s="22"/>
      <c r="H198" s="70"/>
      <c r="I198" s="90">
        <f t="shared" si="4"/>
        <v>0</v>
      </c>
      <c r="J198" s="2"/>
      <c r="K198" s="110"/>
      <c r="L198" s="19"/>
      <c r="O198" s="22"/>
      <c r="P198" s="70"/>
      <c r="Q198" s="90">
        <f t="shared" si="5"/>
        <v>0</v>
      </c>
      <c r="R198" s="2"/>
      <c r="S198" s="110"/>
      <c r="T198" s="116"/>
    </row>
    <row r="199" spans="1:20" x14ac:dyDescent="0.25">
      <c r="A199" s="149" t="s">
        <v>693</v>
      </c>
      <c r="B199" s="149" t="s">
        <v>514</v>
      </c>
      <c r="C199" s="149" t="s">
        <v>471</v>
      </c>
      <c r="D199" s="74" t="s">
        <v>589</v>
      </c>
      <c r="E199" s="3">
        <v>1</v>
      </c>
      <c r="F199" s="3">
        <v>1</v>
      </c>
      <c r="G199" s="22"/>
      <c r="H199" s="70"/>
      <c r="I199" s="90">
        <f t="shared" si="4"/>
        <v>0</v>
      </c>
      <c r="J199" s="2"/>
      <c r="K199" s="110"/>
      <c r="L199" s="19"/>
      <c r="O199" s="22"/>
      <c r="P199" s="70"/>
      <c r="Q199" s="90">
        <f t="shared" si="5"/>
        <v>0</v>
      </c>
      <c r="R199" s="2"/>
      <c r="S199" s="110"/>
      <c r="T199" s="116"/>
    </row>
    <row r="200" spans="1:20" x14ac:dyDescent="0.25">
      <c r="A200" s="149" t="s">
        <v>693</v>
      </c>
      <c r="B200" s="149" t="s">
        <v>514</v>
      </c>
      <c r="C200" s="149" t="s">
        <v>471</v>
      </c>
      <c r="D200" s="74" t="s">
        <v>590</v>
      </c>
      <c r="E200" s="3">
        <v>1</v>
      </c>
      <c r="F200" s="3">
        <v>1</v>
      </c>
      <c r="G200" s="22"/>
      <c r="H200" s="70"/>
      <c r="I200" s="90">
        <f t="shared" ref="I200:I249" si="6">G200*H200*12/100000</f>
        <v>0</v>
      </c>
      <c r="J200" s="2"/>
      <c r="K200" s="110"/>
      <c r="L200" s="19"/>
      <c r="O200" s="22"/>
      <c r="P200" s="70"/>
      <c r="Q200" s="90">
        <f t="shared" ref="Q200:Q249" si="7">O200*P200*12/100000</f>
        <v>0</v>
      </c>
      <c r="R200" s="2"/>
      <c r="S200" s="110"/>
      <c r="T200" s="116"/>
    </row>
    <row r="201" spans="1:20" x14ac:dyDescent="0.25">
      <c r="A201" s="149" t="s">
        <v>693</v>
      </c>
      <c r="B201" s="149" t="s">
        <v>514</v>
      </c>
      <c r="C201" s="149" t="s">
        <v>591</v>
      </c>
      <c r="D201" s="74" t="s">
        <v>592</v>
      </c>
      <c r="E201" s="3">
        <v>2</v>
      </c>
      <c r="F201" s="3">
        <v>2</v>
      </c>
      <c r="G201" s="22"/>
      <c r="H201" s="70"/>
      <c r="I201" s="90">
        <f t="shared" si="6"/>
        <v>0</v>
      </c>
      <c r="J201" s="2"/>
      <c r="K201" s="110"/>
      <c r="L201" s="19"/>
      <c r="O201" s="22"/>
      <c r="P201" s="70"/>
      <c r="Q201" s="90">
        <f t="shared" si="7"/>
        <v>0</v>
      </c>
      <c r="R201" s="2"/>
      <c r="S201" s="110"/>
      <c r="T201" s="116"/>
    </row>
    <row r="202" spans="1:20" x14ac:dyDescent="0.25">
      <c r="A202" s="149" t="s">
        <v>693</v>
      </c>
      <c r="B202" s="149" t="s">
        <v>514</v>
      </c>
      <c r="C202" s="149" t="s">
        <v>593</v>
      </c>
      <c r="D202" s="74" t="s">
        <v>594</v>
      </c>
      <c r="E202" s="3">
        <v>1</v>
      </c>
      <c r="F202" s="3">
        <v>1</v>
      </c>
      <c r="G202" s="22"/>
      <c r="H202" s="70"/>
      <c r="I202" s="90">
        <f t="shared" si="6"/>
        <v>0</v>
      </c>
      <c r="J202" s="2"/>
      <c r="K202" s="110"/>
      <c r="L202" s="19"/>
      <c r="O202" s="22"/>
      <c r="P202" s="70"/>
      <c r="Q202" s="90">
        <f t="shared" si="7"/>
        <v>0</v>
      </c>
      <c r="R202" s="2"/>
      <c r="S202" s="110"/>
      <c r="T202" s="116"/>
    </row>
    <row r="203" spans="1:20" x14ac:dyDescent="0.25">
      <c r="A203" s="149" t="s">
        <v>693</v>
      </c>
      <c r="B203" s="149" t="s">
        <v>514</v>
      </c>
      <c r="C203" s="149" t="s">
        <v>595</v>
      </c>
      <c r="D203" s="74" t="s">
        <v>557</v>
      </c>
      <c r="E203" s="3">
        <v>1</v>
      </c>
      <c r="F203" s="3">
        <v>1</v>
      </c>
      <c r="G203" s="22"/>
      <c r="H203" s="70"/>
      <c r="I203" s="90">
        <f t="shared" si="6"/>
        <v>0</v>
      </c>
      <c r="J203" s="2"/>
      <c r="K203" s="110"/>
      <c r="L203" s="19"/>
      <c r="O203" s="22"/>
      <c r="P203" s="70"/>
      <c r="Q203" s="90">
        <f t="shared" si="7"/>
        <v>0</v>
      </c>
      <c r="R203" s="2"/>
      <c r="S203" s="110"/>
      <c r="T203" s="116"/>
    </row>
    <row r="204" spans="1:20" x14ac:dyDescent="0.25">
      <c r="A204" s="149" t="s">
        <v>693</v>
      </c>
      <c r="B204" s="149" t="s">
        <v>514</v>
      </c>
      <c r="C204" s="149" t="s">
        <v>596</v>
      </c>
      <c r="D204" s="74" t="s">
        <v>597</v>
      </c>
      <c r="E204" s="3">
        <v>1</v>
      </c>
      <c r="F204" s="3">
        <v>1</v>
      </c>
      <c r="G204" s="22"/>
      <c r="H204" s="164"/>
      <c r="I204" s="90">
        <f t="shared" si="6"/>
        <v>0</v>
      </c>
      <c r="J204" s="2"/>
      <c r="K204" s="165"/>
      <c r="L204" s="19"/>
      <c r="M204" s="14"/>
      <c r="N204" s="14"/>
      <c r="O204" s="22"/>
      <c r="P204" s="164"/>
      <c r="Q204" s="90">
        <f t="shared" si="7"/>
        <v>0</v>
      </c>
      <c r="R204" s="2"/>
      <c r="S204" s="165"/>
      <c r="T204" s="116"/>
    </row>
    <row r="205" spans="1:20" x14ac:dyDescent="0.25">
      <c r="A205" s="149" t="s">
        <v>691</v>
      </c>
      <c r="B205" s="149" t="s">
        <v>514</v>
      </c>
      <c r="C205" s="149" t="s">
        <v>598</v>
      </c>
      <c r="D205" s="74" t="s">
        <v>599</v>
      </c>
      <c r="E205" s="3">
        <v>12</v>
      </c>
      <c r="F205" s="3">
        <v>12</v>
      </c>
      <c r="G205" s="22"/>
      <c r="H205" s="70"/>
      <c r="I205" s="90">
        <f t="shared" si="6"/>
        <v>0</v>
      </c>
      <c r="J205" s="2"/>
      <c r="K205" s="110"/>
      <c r="L205" s="19"/>
      <c r="O205" s="22"/>
      <c r="P205" s="70"/>
      <c r="Q205" s="90">
        <f t="shared" si="7"/>
        <v>0</v>
      </c>
      <c r="R205" s="2"/>
      <c r="S205" s="110"/>
      <c r="T205" s="116"/>
    </row>
    <row r="206" spans="1:20" x14ac:dyDescent="0.25">
      <c r="A206" s="149" t="s">
        <v>691</v>
      </c>
      <c r="B206" s="149" t="s">
        <v>514</v>
      </c>
      <c r="C206" s="149" t="s">
        <v>598</v>
      </c>
      <c r="D206" s="74" t="s">
        <v>600</v>
      </c>
      <c r="E206" s="3">
        <v>21</v>
      </c>
      <c r="F206" s="3">
        <v>21</v>
      </c>
      <c r="G206" s="22"/>
      <c r="H206" s="70"/>
      <c r="I206" s="90">
        <f t="shared" si="6"/>
        <v>0</v>
      </c>
      <c r="J206" s="2"/>
      <c r="K206" s="110"/>
      <c r="L206" s="19"/>
      <c r="O206" s="22"/>
      <c r="P206" s="70"/>
      <c r="Q206" s="90">
        <f t="shared" si="7"/>
        <v>0</v>
      </c>
      <c r="R206" s="2"/>
      <c r="S206" s="110"/>
      <c r="T206" s="116"/>
    </row>
    <row r="207" spans="1:20" x14ac:dyDescent="0.25">
      <c r="A207" s="149" t="s">
        <v>695</v>
      </c>
      <c r="B207" s="149" t="s">
        <v>514</v>
      </c>
      <c r="C207" s="149" t="s">
        <v>598</v>
      </c>
      <c r="D207" s="74" t="s">
        <v>601</v>
      </c>
      <c r="E207" s="3">
        <v>9</v>
      </c>
      <c r="F207" s="3">
        <v>9</v>
      </c>
      <c r="G207" s="22"/>
      <c r="H207" s="70"/>
      <c r="I207" s="90">
        <f t="shared" si="6"/>
        <v>0</v>
      </c>
      <c r="J207" s="2"/>
      <c r="K207" s="110"/>
      <c r="L207" s="19"/>
      <c r="O207" s="22"/>
      <c r="P207" s="70"/>
      <c r="Q207" s="90">
        <f t="shared" si="7"/>
        <v>0</v>
      </c>
      <c r="R207" s="2"/>
      <c r="S207" s="110"/>
      <c r="T207" s="116"/>
    </row>
    <row r="208" spans="1:20" x14ac:dyDescent="0.25">
      <c r="A208" s="149" t="s">
        <v>691</v>
      </c>
      <c r="B208" s="149" t="s">
        <v>514</v>
      </c>
      <c r="C208" s="149" t="s">
        <v>602</v>
      </c>
      <c r="D208" s="74" t="s">
        <v>603</v>
      </c>
      <c r="E208" s="3">
        <v>5</v>
      </c>
      <c r="F208" s="3">
        <v>5</v>
      </c>
      <c r="G208" s="22"/>
      <c r="H208" s="70"/>
      <c r="I208" s="90">
        <f t="shared" si="6"/>
        <v>0</v>
      </c>
      <c r="J208" s="2"/>
      <c r="K208" s="110"/>
      <c r="L208" s="19"/>
      <c r="O208" s="22"/>
      <c r="P208" s="70"/>
      <c r="Q208" s="90">
        <f t="shared" si="7"/>
        <v>0</v>
      </c>
      <c r="R208" s="2"/>
      <c r="S208" s="110"/>
      <c r="T208" s="116"/>
    </row>
    <row r="209" spans="1:20" x14ac:dyDescent="0.25">
      <c r="A209" s="149" t="s">
        <v>691</v>
      </c>
      <c r="B209" s="149" t="s">
        <v>514</v>
      </c>
      <c r="C209" s="149" t="s">
        <v>602</v>
      </c>
      <c r="D209" s="74" t="s">
        <v>604</v>
      </c>
      <c r="E209" s="3">
        <v>6</v>
      </c>
      <c r="F209" s="3">
        <v>3</v>
      </c>
      <c r="G209" s="22">
        <v>3</v>
      </c>
      <c r="H209" s="70">
        <v>50000</v>
      </c>
      <c r="I209" s="90">
        <f t="shared" si="6"/>
        <v>18</v>
      </c>
      <c r="J209" s="2"/>
      <c r="K209" s="110"/>
      <c r="L209" s="19"/>
      <c r="O209" s="22">
        <v>3</v>
      </c>
      <c r="P209" s="70">
        <v>50000</v>
      </c>
      <c r="Q209" s="90">
        <f t="shared" si="7"/>
        <v>18</v>
      </c>
      <c r="R209" s="2"/>
      <c r="S209" s="110"/>
      <c r="T209" s="116"/>
    </row>
    <row r="210" spans="1:20" x14ac:dyDescent="0.25">
      <c r="A210" s="149" t="s">
        <v>691</v>
      </c>
      <c r="B210" s="149" t="s">
        <v>514</v>
      </c>
      <c r="C210" s="149" t="s">
        <v>602</v>
      </c>
      <c r="D210" s="74" t="s">
        <v>605</v>
      </c>
      <c r="E210" s="3">
        <v>2</v>
      </c>
      <c r="F210" s="3">
        <v>2</v>
      </c>
      <c r="G210" s="22"/>
      <c r="H210" s="70"/>
      <c r="I210" s="90">
        <f t="shared" si="6"/>
        <v>0</v>
      </c>
      <c r="J210" s="2"/>
      <c r="K210" s="110"/>
      <c r="L210" s="19"/>
      <c r="O210" s="22"/>
      <c r="P210" s="70"/>
      <c r="Q210" s="90">
        <f t="shared" si="7"/>
        <v>0</v>
      </c>
      <c r="R210" s="2"/>
      <c r="S210" s="110"/>
      <c r="T210" s="116"/>
    </row>
    <row r="211" spans="1:20" x14ac:dyDescent="0.25">
      <c r="A211" s="149" t="s">
        <v>691</v>
      </c>
      <c r="B211" s="149" t="s">
        <v>514</v>
      </c>
      <c r="C211" s="149" t="s">
        <v>606</v>
      </c>
      <c r="D211" s="74" t="s">
        <v>607</v>
      </c>
      <c r="E211" s="3">
        <v>1</v>
      </c>
      <c r="F211" s="3">
        <v>1</v>
      </c>
      <c r="G211" s="22"/>
      <c r="H211" s="70"/>
      <c r="I211" s="90">
        <f t="shared" si="6"/>
        <v>0</v>
      </c>
      <c r="J211" s="2"/>
      <c r="K211" s="110"/>
      <c r="L211" s="19"/>
      <c r="O211" s="22"/>
      <c r="P211" s="70"/>
      <c r="Q211" s="90">
        <f t="shared" si="7"/>
        <v>0</v>
      </c>
      <c r="R211" s="2"/>
      <c r="S211" s="110"/>
      <c r="T211" s="116"/>
    </row>
    <row r="212" spans="1:20" x14ac:dyDescent="0.25">
      <c r="A212" s="149" t="s">
        <v>691</v>
      </c>
      <c r="B212" s="149" t="s">
        <v>514</v>
      </c>
      <c r="C212" s="149" t="s">
        <v>606</v>
      </c>
      <c r="D212" s="74" t="s">
        <v>608</v>
      </c>
      <c r="E212" s="3">
        <v>9</v>
      </c>
      <c r="F212" s="3">
        <v>9</v>
      </c>
      <c r="G212" s="22"/>
      <c r="H212" s="70"/>
      <c r="I212" s="90">
        <f t="shared" si="6"/>
        <v>0</v>
      </c>
      <c r="J212" s="2"/>
      <c r="K212" s="110"/>
      <c r="L212" s="19"/>
      <c r="O212" s="22"/>
      <c r="P212" s="70"/>
      <c r="Q212" s="90">
        <f t="shared" si="7"/>
        <v>0</v>
      </c>
      <c r="R212" s="2"/>
      <c r="S212" s="110"/>
      <c r="T212" s="116"/>
    </row>
    <row r="213" spans="1:20" x14ac:dyDescent="0.25">
      <c r="A213" s="149" t="s">
        <v>691</v>
      </c>
      <c r="B213" s="149" t="s">
        <v>514</v>
      </c>
      <c r="C213" s="149" t="s">
        <v>609</v>
      </c>
      <c r="D213" s="74" t="s">
        <v>610</v>
      </c>
      <c r="E213" s="3">
        <v>9</v>
      </c>
      <c r="F213" s="3">
        <v>9</v>
      </c>
      <c r="G213" s="22"/>
      <c r="H213" s="70"/>
      <c r="I213" s="90">
        <f t="shared" si="6"/>
        <v>0</v>
      </c>
      <c r="J213" s="2"/>
      <c r="K213" s="110"/>
      <c r="L213" s="19"/>
      <c r="O213" s="22"/>
      <c r="P213" s="70"/>
      <c r="Q213" s="90">
        <f t="shared" si="7"/>
        <v>0</v>
      </c>
      <c r="R213" s="2"/>
      <c r="S213" s="110"/>
      <c r="T213" s="116"/>
    </row>
    <row r="214" spans="1:20" x14ac:dyDescent="0.25">
      <c r="A214" s="149" t="s">
        <v>691</v>
      </c>
      <c r="B214" s="149" t="s">
        <v>514</v>
      </c>
      <c r="C214" s="149" t="s">
        <v>609</v>
      </c>
      <c r="D214" s="74" t="s">
        <v>611</v>
      </c>
      <c r="E214" s="3">
        <v>2</v>
      </c>
      <c r="F214" s="3">
        <v>2</v>
      </c>
      <c r="G214" s="22"/>
      <c r="H214" s="70"/>
      <c r="I214" s="90">
        <f t="shared" si="6"/>
        <v>0</v>
      </c>
      <c r="J214" s="2"/>
      <c r="K214" s="110"/>
      <c r="L214" s="19"/>
      <c r="O214" s="22"/>
      <c r="P214" s="70"/>
      <c r="Q214" s="90">
        <f t="shared" si="7"/>
        <v>0</v>
      </c>
      <c r="R214" s="2"/>
      <c r="S214" s="110"/>
      <c r="T214" s="116"/>
    </row>
    <row r="215" spans="1:20" x14ac:dyDescent="0.25">
      <c r="A215" s="149" t="s">
        <v>691</v>
      </c>
      <c r="B215" s="149" t="s">
        <v>514</v>
      </c>
      <c r="C215" s="149" t="s">
        <v>612</v>
      </c>
      <c r="D215" s="74" t="s">
        <v>557</v>
      </c>
      <c r="E215" s="3">
        <v>1</v>
      </c>
      <c r="F215" s="3">
        <v>1</v>
      </c>
      <c r="G215" s="22"/>
      <c r="H215" s="70"/>
      <c r="I215" s="90">
        <f t="shared" si="6"/>
        <v>0</v>
      </c>
      <c r="J215" s="2"/>
      <c r="K215" s="110"/>
      <c r="L215" s="19"/>
      <c r="O215" s="22"/>
      <c r="P215" s="70"/>
      <c r="Q215" s="90">
        <f t="shared" si="7"/>
        <v>0</v>
      </c>
      <c r="R215" s="2"/>
      <c r="S215" s="110"/>
      <c r="T215" s="116"/>
    </row>
    <row r="216" spans="1:20" x14ac:dyDescent="0.25">
      <c r="A216" s="149" t="s">
        <v>691</v>
      </c>
      <c r="B216" s="149" t="s">
        <v>514</v>
      </c>
      <c r="C216" s="149" t="s">
        <v>613</v>
      </c>
      <c r="D216" s="74" t="s">
        <v>614</v>
      </c>
      <c r="E216" s="3">
        <v>1</v>
      </c>
      <c r="F216" s="3">
        <v>1</v>
      </c>
      <c r="G216" s="22"/>
      <c r="H216" s="70"/>
      <c r="I216" s="90">
        <f t="shared" si="6"/>
        <v>0</v>
      </c>
      <c r="J216" s="2"/>
      <c r="K216" s="110"/>
      <c r="L216" s="19"/>
      <c r="O216" s="22"/>
      <c r="P216" s="70"/>
      <c r="Q216" s="90">
        <f t="shared" si="7"/>
        <v>0</v>
      </c>
      <c r="R216" s="2"/>
      <c r="S216" s="110"/>
      <c r="T216" s="116"/>
    </row>
    <row r="217" spans="1:20" ht="60" x14ac:dyDescent="0.25">
      <c r="A217" s="149" t="s">
        <v>691</v>
      </c>
      <c r="B217" s="149" t="s">
        <v>514</v>
      </c>
      <c r="C217" s="149" t="s">
        <v>615</v>
      </c>
      <c r="D217" s="74" t="s">
        <v>616</v>
      </c>
      <c r="E217" s="3">
        <v>9</v>
      </c>
      <c r="F217" s="3">
        <v>9</v>
      </c>
      <c r="G217" s="22"/>
      <c r="H217" s="70"/>
      <c r="I217" s="90">
        <f t="shared" si="6"/>
        <v>0</v>
      </c>
      <c r="J217" s="2">
        <v>3</v>
      </c>
      <c r="K217" s="110">
        <v>20000</v>
      </c>
      <c r="L217" s="185" t="s">
        <v>726</v>
      </c>
      <c r="O217" s="22"/>
      <c r="P217" s="70"/>
      <c r="Q217" s="90">
        <f t="shared" si="7"/>
        <v>0</v>
      </c>
      <c r="R217" s="2"/>
      <c r="S217" s="110"/>
      <c r="T217" s="116"/>
    </row>
    <row r="218" spans="1:20" x14ac:dyDescent="0.25">
      <c r="A218" s="149" t="s">
        <v>691</v>
      </c>
      <c r="B218" s="149" t="s">
        <v>514</v>
      </c>
      <c r="C218" s="149" t="s">
        <v>615</v>
      </c>
      <c r="D218" s="74" t="s">
        <v>611</v>
      </c>
      <c r="E218" s="3">
        <v>2</v>
      </c>
      <c r="F218" s="3">
        <v>2</v>
      </c>
      <c r="G218" s="22"/>
      <c r="H218" s="70"/>
      <c r="I218" s="90">
        <f t="shared" si="6"/>
        <v>0</v>
      </c>
      <c r="J218" s="2"/>
      <c r="K218" s="110"/>
      <c r="L218" s="19"/>
      <c r="O218" s="22"/>
      <c r="P218" s="70"/>
      <c r="Q218" s="90">
        <f t="shared" si="7"/>
        <v>0</v>
      </c>
      <c r="R218" s="2"/>
      <c r="S218" s="110"/>
      <c r="T218" s="116"/>
    </row>
    <row r="219" spans="1:20" x14ac:dyDescent="0.25">
      <c r="A219" s="149" t="s">
        <v>691</v>
      </c>
      <c r="B219" s="149" t="s">
        <v>514</v>
      </c>
      <c r="C219" s="149" t="s">
        <v>617</v>
      </c>
      <c r="D219" s="74" t="s">
        <v>618</v>
      </c>
      <c r="E219" s="3">
        <v>4</v>
      </c>
      <c r="F219" s="3">
        <v>4</v>
      </c>
      <c r="G219" s="22"/>
      <c r="H219" s="70"/>
      <c r="I219" s="90">
        <f t="shared" si="6"/>
        <v>0</v>
      </c>
      <c r="J219" s="2"/>
      <c r="K219" s="110"/>
      <c r="L219" s="19"/>
      <c r="O219" s="22"/>
      <c r="P219" s="70"/>
      <c r="Q219" s="90">
        <f t="shared" si="7"/>
        <v>0</v>
      </c>
      <c r="R219" s="2"/>
      <c r="S219" s="110"/>
      <c r="T219" s="116"/>
    </row>
    <row r="220" spans="1:20" x14ac:dyDescent="0.25">
      <c r="A220" s="149" t="s">
        <v>691</v>
      </c>
      <c r="B220" s="149" t="s">
        <v>514</v>
      </c>
      <c r="C220" s="149" t="s">
        <v>619</v>
      </c>
      <c r="D220" s="74" t="s">
        <v>620</v>
      </c>
      <c r="E220" s="3">
        <v>12</v>
      </c>
      <c r="F220" s="3">
        <v>9</v>
      </c>
      <c r="G220" s="22">
        <v>3</v>
      </c>
      <c r="H220" s="70">
        <v>18000</v>
      </c>
      <c r="I220" s="90">
        <f t="shared" si="6"/>
        <v>6.48</v>
      </c>
      <c r="J220" s="2"/>
      <c r="K220" s="110"/>
      <c r="L220" s="19"/>
      <c r="O220" s="22">
        <v>3</v>
      </c>
      <c r="P220" s="70">
        <v>18000</v>
      </c>
      <c r="Q220" s="90">
        <f t="shared" si="7"/>
        <v>6.48</v>
      </c>
      <c r="R220" s="2"/>
      <c r="S220" s="110"/>
      <c r="T220" s="116"/>
    </row>
    <row r="221" spans="1:20" x14ac:dyDescent="0.25">
      <c r="A221" s="149" t="s">
        <v>691</v>
      </c>
      <c r="B221" s="149" t="s">
        <v>514</v>
      </c>
      <c r="C221" s="149" t="s">
        <v>621</v>
      </c>
      <c r="D221" s="74" t="s">
        <v>622</v>
      </c>
      <c r="E221" s="3">
        <v>9</v>
      </c>
      <c r="F221" s="3">
        <v>9</v>
      </c>
      <c r="G221" s="22"/>
      <c r="H221" s="70"/>
      <c r="I221" s="90">
        <f t="shared" si="6"/>
        <v>0</v>
      </c>
      <c r="J221" s="2"/>
      <c r="K221" s="110"/>
      <c r="L221" s="19"/>
      <c r="O221" s="22"/>
      <c r="P221" s="70"/>
      <c r="Q221" s="90">
        <f t="shared" si="7"/>
        <v>0</v>
      </c>
      <c r="R221" s="2"/>
      <c r="S221" s="110"/>
      <c r="T221" s="116"/>
    </row>
    <row r="222" spans="1:20" x14ac:dyDescent="0.25">
      <c r="A222" s="149" t="s">
        <v>691</v>
      </c>
      <c r="B222" s="149" t="s">
        <v>514</v>
      </c>
      <c r="C222" s="149" t="s">
        <v>623</v>
      </c>
      <c r="D222" s="74" t="s">
        <v>624</v>
      </c>
      <c r="E222" s="3">
        <v>8</v>
      </c>
      <c r="F222" s="3">
        <v>8</v>
      </c>
      <c r="G222" s="22"/>
      <c r="H222" s="70"/>
      <c r="I222" s="90">
        <f t="shared" si="6"/>
        <v>0</v>
      </c>
      <c r="J222" s="2"/>
      <c r="K222" s="110"/>
      <c r="L222" s="19"/>
      <c r="O222" s="22"/>
      <c r="P222" s="70"/>
      <c r="Q222" s="90">
        <f t="shared" si="7"/>
        <v>0</v>
      </c>
      <c r="R222" s="2"/>
      <c r="S222" s="110"/>
      <c r="T222" s="116"/>
    </row>
    <row r="223" spans="1:20" x14ac:dyDescent="0.25">
      <c r="A223" s="149" t="s">
        <v>691</v>
      </c>
      <c r="B223" s="149" t="s">
        <v>514</v>
      </c>
      <c r="C223" s="149" t="s">
        <v>623</v>
      </c>
      <c r="D223" s="74" t="s">
        <v>625</v>
      </c>
      <c r="E223" s="3">
        <v>8</v>
      </c>
      <c r="F223" s="3">
        <v>8</v>
      </c>
      <c r="G223" s="22"/>
      <c r="H223" s="70"/>
      <c r="I223" s="90">
        <f t="shared" si="6"/>
        <v>0</v>
      </c>
      <c r="J223" s="2"/>
      <c r="K223" s="110"/>
      <c r="L223" s="19"/>
      <c r="O223" s="22"/>
      <c r="P223" s="70"/>
      <c r="Q223" s="90">
        <f t="shared" si="7"/>
        <v>0</v>
      </c>
      <c r="R223" s="2"/>
      <c r="S223" s="110"/>
      <c r="T223" s="116"/>
    </row>
    <row r="224" spans="1:20" x14ac:dyDescent="0.25">
      <c r="A224" s="149" t="s">
        <v>691</v>
      </c>
      <c r="B224" s="149" t="s">
        <v>514</v>
      </c>
      <c r="C224" s="149" t="s">
        <v>626</v>
      </c>
      <c r="D224" s="74" t="s">
        <v>627</v>
      </c>
      <c r="E224" s="3">
        <v>8</v>
      </c>
      <c r="F224" s="3">
        <v>8</v>
      </c>
      <c r="G224" s="22"/>
      <c r="H224" s="70"/>
      <c r="I224" s="90">
        <f t="shared" si="6"/>
        <v>0</v>
      </c>
      <c r="J224" s="2"/>
      <c r="K224" s="110"/>
      <c r="L224" s="19"/>
      <c r="O224" s="22"/>
      <c r="P224" s="70"/>
      <c r="Q224" s="90">
        <f t="shared" si="7"/>
        <v>0</v>
      </c>
      <c r="R224" s="2"/>
      <c r="S224" s="110"/>
      <c r="T224" s="116"/>
    </row>
    <row r="225" spans="1:20" x14ac:dyDescent="0.25">
      <c r="A225" s="149" t="s">
        <v>691</v>
      </c>
      <c r="B225" s="149" t="s">
        <v>514</v>
      </c>
      <c r="C225" s="149" t="s">
        <v>478</v>
      </c>
      <c r="D225" s="74" t="s">
        <v>590</v>
      </c>
      <c r="E225" s="3">
        <v>7</v>
      </c>
      <c r="F225" s="3">
        <v>7</v>
      </c>
      <c r="G225" s="22"/>
      <c r="H225" s="70"/>
      <c r="I225" s="90">
        <f t="shared" si="6"/>
        <v>0</v>
      </c>
      <c r="J225" s="2"/>
      <c r="K225" s="110"/>
      <c r="L225" s="19"/>
      <c r="O225" s="22"/>
      <c r="P225" s="70"/>
      <c r="Q225" s="90">
        <f t="shared" si="7"/>
        <v>0</v>
      </c>
      <c r="R225" s="2"/>
      <c r="S225" s="110"/>
      <c r="T225" s="116"/>
    </row>
    <row r="226" spans="1:20" x14ac:dyDescent="0.25">
      <c r="A226" s="149" t="s">
        <v>691</v>
      </c>
      <c r="B226" s="149" t="s">
        <v>514</v>
      </c>
      <c r="C226" s="149" t="s">
        <v>478</v>
      </c>
      <c r="D226" s="74" t="s">
        <v>628</v>
      </c>
      <c r="E226" s="3">
        <v>9</v>
      </c>
      <c r="F226" s="3">
        <v>9</v>
      </c>
      <c r="G226" s="22"/>
      <c r="H226" s="70"/>
      <c r="I226" s="90">
        <f t="shared" si="6"/>
        <v>0</v>
      </c>
      <c r="J226" s="2"/>
      <c r="K226" s="110"/>
      <c r="L226" s="19"/>
      <c r="O226" s="22"/>
      <c r="P226" s="70"/>
      <c r="Q226" s="90">
        <f t="shared" si="7"/>
        <v>0</v>
      </c>
      <c r="R226" s="2"/>
      <c r="S226" s="110"/>
      <c r="T226" s="116"/>
    </row>
    <row r="227" spans="1:20" x14ac:dyDescent="0.25">
      <c r="A227" s="149" t="s">
        <v>691</v>
      </c>
      <c r="B227" s="149" t="s">
        <v>514</v>
      </c>
      <c r="C227" s="149" t="s">
        <v>629</v>
      </c>
      <c r="D227" s="74" t="s">
        <v>630</v>
      </c>
      <c r="E227" s="3">
        <v>8</v>
      </c>
      <c r="F227" s="3">
        <v>8</v>
      </c>
      <c r="G227" s="22"/>
      <c r="H227" s="70"/>
      <c r="I227" s="90">
        <f t="shared" si="6"/>
        <v>0</v>
      </c>
      <c r="J227" s="2"/>
      <c r="K227" s="110"/>
      <c r="L227" s="19"/>
      <c r="O227" s="22"/>
      <c r="P227" s="70"/>
      <c r="Q227" s="90">
        <f t="shared" si="7"/>
        <v>0</v>
      </c>
      <c r="R227" s="2"/>
      <c r="S227" s="110"/>
      <c r="T227" s="116"/>
    </row>
    <row r="228" spans="1:20" x14ac:dyDescent="0.25">
      <c r="A228" s="149" t="s">
        <v>694</v>
      </c>
      <c r="B228" s="149" t="s">
        <v>514</v>
      </c>
      <c r="C228" s="149" t="s">
        <v>631</v>
      </c>
      <c r="D228" s="74" t="s">
        <v>632</v>
      </c>
      <c r="E228" s="154">
        <v>7</v>
      </c>
      <c r="F228" s="154">
        <v>7</v>
      </c>
      <c r="G228" s="22"/>
      <c r="H228" s="70"/>
      <c r="I228" s="90">
        <f t="shared" si="6"/>
        <v>0</v>
      </c>
      <c r="J228" s="2"/>
      <c r="K228" s="110"/>
      <c r="L228" s="19"/>
      <c r="O228" s="22"/>
      <c r="P228" s="70"/>
      <c r="Q228" s="90">
        <f t="shared" si="7"/>
        <v>0</v>
      </c>
      <c r="R228" s="2"/>
      <c r="S228" s="110"/>
      <c r="T228" s="116"/>
    </row>
    <row r="229" spans="1:20" ht="30" x14ac:dyDescent="0.25">
      <c r="A229" s="149" t="s">
        <v>694</v>
      </c>
      <c r="B229" s="149" t="s">
        <v>514</v>
      </c>
      <c r="C229" s="149" t="s">
        <v>631</v>
      </c>
      <c r="D229" s="74" t="s">
        <v>633</v>
      </c>
      <c r="E229" s="3">
        <v>18</v>
      </c>
      <c r="F229" s="3">
        <v>18</v>
      </c>
      <c r="G229" s="22"/>
      <c r="H229" s="70"/>
      <c r="I229" s="90">
        <f t="shared" si="6"/>
        <v>0</v>
      </c>
      <c r="J229" s="2"/>
      <c r="K229" s="110"/>
      <c r="L229" s="19"/>
      <c r="O229" s="22"/>
      <c r="P229" s="70"/>
      <c r="Q229" s="90">
        <f t="shared" si="7"/>
        <v>0</v>
      </c>
      <c r="R229" s="2"/>
      <c r="S229" s="110"/>
      <c r="T229" s="116"/>
    </row>
    <row r="230" spans="1:20" ht="30" x14ac:dyDescent="0.25">
      <c r="A230" s="149" t="s">
        <v>694</v>
      </c>
      <c r="B230" s="149" t="s">
        <v>514</v>
      </c>
      <c r="C230" s="149" t="s">
        <v>631</v>
      </c>
      <c r="D230" s="74" t="s">
        <v>634</v>
      </c>
      <c r="E230" s="154">
        <v>41</v>
      </c>
      <c r="F230" s="154">
        <v>41</v>
      </c>
      <c r="G230" s="22"/>
      <c r="H230" s="70"/>
      <c r="I230" s="90">
        <f t="shared" si="6"/>
        <v>0</v>
      </c>
      <c r="J230" s="2"/>
      <c r="K230" s="110"/>
      <c r="L230" s="19"/>
      <c r="O230" s="22"/>
      <c r="P230" s="70"/>
      <c r="Q230" s="90">
        <f t="shared" si="7"/>
        <v>0</v>
      </c>
      <c r="R230" s="2"/>
      <c r="S230" s="110"/>
      <c r="T230" s="116"/>
    </row>
    <row r="231" spans="1:20" x14ac:dyDescent="0.25">
      <c r="A231" s="149" t="s">
        <v>695</v>
      </c>
      <c r="B231" s="149" t="s">
        <v>514</v>
      </c>
      <c r="C231" s="149" t="s">
        <v>481</v>
      </c>
      <c r="D231" s="74" t="s">
        <v>635</v>
      </c>
      <c r="E231" s="3">
        <v>22</v>
      </c>
      <c r="F231" s="3">
        <v>22</v>
      </c>
      <c r="G231" s="22"/>
      <c r="H231" s="164"/>
      <c r="I231" s="90">
        <f t="shared" si="6"/>
        <v>0</v>
      </c>
      <c r="J231" s="2"/>
      <c r="K231" s="165"/>
      <c r="L231" s="19"/>
      <c r="M231" s="14"/>
      <c r="N231" s="14"/>
      <c r="O231" s="22"/>
      <c r="P231" s="164"/>
      <c r="Q231" s="90">
        <f t="shared" si="7"/>
        <v>0</v>
      </c>
      <c r="R231" s="2"/>
      <c r="S231" s="165"/>
      <c r="T231" s="116"/>
    </row>
    <row r="232" spans="1:20" x14ac:dyDescent="0.25">
      <c r="A232" s="149" t="s">
        <v>695</v>
      </c>
      <c r="B232" s="149" t="s">
        <v>514</v>
      </c>
      <c r="C232" s="149" t="s">
        <v>481</v>
      </c>
      <c r="D232" s="74" t="s">
        <v>636</v>
      </c>
      <c r="E232" s="3">
        <v>9</v>
      </c>
      <c r="F232" s="3">
        <v>9</v>
      </c>
      <c r="G232" s="22"/>
      <c r="H232" s="70"/>
      <c r="I232" s="90">
        <f t="shared" si="6"/>
        <v>0</v>
      </c>
      <c r="J232" s="2"/>
      <c r="K232" s="110"/>
      <c r="L232" s="19"/>
      <c r="O232" s="22"/>
      <c r="P232" s="70"/>
      <c r="Q232" s="90">
        <f t="shared" si="7"/>
        <v>0</v>
      </c>
      <c r="R232" s="2"/>
      <c r="S232" s="110"/>
      <c r="T232" s="116"/>
    </row>
    <row r="233" spans="1:20" x14ac:dyDescent="0.25">
      <c r="A233" s="149" t="s">
        <v>637</v>
      </c>
      <c r="B233" s="149" t="s">
        <v>637</v>
      </c>
      <c r="C233" s="150" t="s">
        <v>566</v>
      </c>
      <c r="D233" s="150" t="s">
        <v>638</v>
      </c>
      <c r="E233" s="3" t="s">
        <v>639</v>
      </c>
      <c r="F233" s="21">
        <v>2</v>
      </c>
      <c r="G233" s="22"/>
      <c r="H233" s="70"/>
      <c r="I233" s="90">
        <f t="shared" si="6"/>
        <v>0</v>
      </c>
      <c r="J233" s="2"/>
      <c r="K233" s="110"/>
      <c r="L233" s="19"/>
      <c r="O233" s="22"/>
      <c r="P233" s="70"/>
      <c r="Q233" s="90">
        <f t="shared" si="7"/>
        <v>0</v>
      </c>
      <c r="R233" s="2"/>
      <c r="S233" s="110"/>
      <c r="T233" s="116"/>
    </row>
    <row r="234" spans="1:20" x14ac:dyDescent="0.25">
      <c r="A234" s="149" t="s">
        <v>637</v>
      </c>
      <c r="B234" s="149" t="s">
        <v>637</v>
      </c>
      <c r="C234" s="150" t="s">
        <v>640</v>
      </c>
      <c r="D234" s="150" t="s">
        <v>641</v>
      </c>
      <c r="E234" s="3" t="s">
        <v>489</v>
      </c>
      <c r="F234" s="21">
        <v>25</v>
      </c>
      <c r="G234" s="22"/>
      <c r="H234" s="70"/>
      <c r="I234" s="90">
        <f t="shared" si="6"/>
        <v>0</v>
      </c>
      <c r="J234" s="2"/>
      <c r="K234" s="110"/>
      <c r="L234" s="19"/>
      <c r="O234" s="22"/>
      <c r="P234" s="70"/>
      <c r="Q234" s="90">
        <f t="shared" si="7"/>
        <v>0</v>
      </c>
      <c r="R234" s="2"/>
      <c r="S234" s="110"/>
      <c r="T234" s="116"/>
    </row>
    <row r="235" spans="1:20" x14ac:dyDescent="0.25">
      <c r="A235" s="149" t="s">
        <v>637</v>
      </c>
      <c r="B235" s="149" t="s">
        <v>637</v>
      </c>
      <c r="C235" s="149" t="s">
        <v>642</v>
      </c>
      <c r="D235" s="74" t="s">
        <v>643</v>
      </c>
      <c r="E235" s="3" t="s">
        <v>644</v>
      </c>
      <c r="F235" s="21">
        <v>21</v>
      </c>
      <c r="G235" s="22"/>
      <c r="H235" s="70"/>
      <c r="I235" s="90">
        <f t="shared" si="6"/>
        <v>0</v>
      </c>
      <c r="J235" s="2"/>
      <c r="K235" s="110"/>
      <c r="L235" s="19"/>
      <c r="O235" s="22"/>
      <c r="P235" s="70"/>
      <c r="Q235" s="90">
        <f t="shared" si="7"/>
        <v>0</v>
      </c>
      <c r="R235" s="2"/>
      <c r="S235" s="110"/>
      <c r="T235" s="116"/>
    </row>
    <row r="236" spans="1:20" x14ac:dyDescent="0.25">
      <c r="A236" s="149" t="s">
        <v>637</v>
      </c>
      <c r="B236" s="149" t="s">
        <v>637</v>
      </c>
      <c r="C236" s="149" t="s">
        <v>645</v>
      </c>
      <c r="D236" s="74" t="s">
        <v>646</v>
      </c>
      <c r="E236" s="3" t="s">
        <v>502</v>
      </c>
      <c r="F236" s="21">
        <v>4</v>
      </c>
      <c r="G236" s="22"/>
      <c r="H236" s="70"/>
      <c r="I236" s="90">
        <f t="shared" si="6"/>
        <v>0</v>
      </c>
      <c r="J236" s="2"/>
      <c r="K236" s="110"/>
      <c r="L236" s="19"/>
      <c r="O236" s="22"/>
      <c r="P236" s="70"/>
      <c r="Q236" s="90">
        <f t="shared" si="7"/>
        <v>0</v>
      </c>
      <c r="R236" s="2"/>
      <c r="S236" s="110"/>
      <c r="T236" s="116"/>
    </row>
    <row r="237" spans="1:20" x14ac:dyDescent="0.25">
      <c r="A237" s="149" t="s">
        <v>637</v>
      </c>
      <c r="B237" s="149" t="s">
        <v>637</v>
      </c>
      <c r="C237" s="149" t="s">
        <v>647</v>
      </c>
      <c r="D237" s="74" t="s">
        <v>646</v>
      </c>
      <c r="E237" s="3" t="s">
        <v>341</v>
      </c>
      <c r="F237" s="21">
        <v>5</v>
      </c>
      <c r="G237" s="22"/>
      <c r="H237" s="70"/>
      <c r="I237" s="90">
        <f t="shared" si="6"/>
        <v>0</v>
      </c>
      <c r="J237" s="2"/>
      <c r="K237" s="110"/>
      <c r="L237" s="19"/>
      <c r="O237" s="22"/>
      <c r="P237" s="70"/>
      <c r="Q237" s="90">
        <f t="shared" si="7"/>
        <v>0</v>
      </c>
      <c r="R237" s="2"/>
      <c r="S237" s="110"/>
      <c r="T237" s="116"/>
    </row>
    <row r="238" spans="1:20" x14ac:dyDescent="0.25">
      <c r="A238" s="149" t="s">
        <v>637</v>
      </c>
      <c r="B238" s="149" t="s">
        <v>637</v>
      </c>
      <c r="C238" s="149" t="s">
        <v>626</v>
      </c>
      <c r="D238" s="74" t="s">
        <v>648</v>
      </c>
      <c r="E238" s="3" t="s">
        <v>649</v>
      </c>
      <c r="F238" s="21">
        <v>9</v>
      </c>
      <c r="G238" s="22"/>
      <c r="H238" s="70"/>
      <c r="I238" s="90">
        <f t="shared" si="6"/>
        <v>0</v>
      </c>
      <c r="J238" s="2"/>
      <c r="K238" s="110"/>
      <c r="L238" s="19"/>
      <c r="O238" s="22"/>
      <c r="P238" s="70"/>
      <c r="Q238" s="90">
        <f t="shared" si="7"/>
        <v>0</v>
      </c>
      <c r="R238" s="2"/>
      <c r="S238" s="110"/>
      <c r="T238" s="116"/>
    </row>
    <row r="239" spans="1:20" x14ac:dyDescent="0.25">
      <c r="A239" s="149" t="s">
        <v>637</v>
      </c>
      <c r="B239" s="149" t="s">
        <v>637</v>
      </c>
      <c r="C239" s="149" t="s">
        <v>650</v>
      </c>
      <c r="D239" s="74" t="s">
        <v>641</v>
      </c>
      <c r="E239" s="3" t="s">
        <v>651</v>
      </c>
      <c r="F239" s="21">
        <v>16</v>
      </c>
      <c r="G239" s="22"/>
      <c r="H239" s="70"/>
      <c r="I239" s="90">
        <f t="shared" si="6"/>
        <v>0</v>
      </c>
      <c r="J239" s="2"/>
      <c r="K239" s="110"/>
      <c r="L239" s="19"/>
      <c r="O239" s="22"/>
      <c r="P239" s="70"/>
      <c r="Q239" s="90">
        <f t="shared" si="7"/>
        <v>0</v>
      </c>
      <c r="R239" s="2"/>
      <c r="S239" s="110"/>
      <c r="T239" s="116"/>
    </row>
    <row r="240" spans="1:20" x14ac:dyDescent="0.25">
      <c r="A240" s="149" t="s">
        <v>637</v>
      </c>
      <c r="B240" s="149" t="s">
        <v>637</v>
      </c>
      <c r="C240" s="149" t="s">
        <v>652</v>
      </c>
      <c r="D240" s="74" t="s">
        <v>653</v>
      </c>
      <c r="E240" s="3" t="s">
        <v>654</v>
      </c>
      <c r="F240" s="21">
        <v>34</v>
      </c>
      <c r="G240" s="22"/>
      <c r="H240" s="70"/>
      <c r="I240" s="90">
        <f t="shared" si="6"/>
        <v>0</v>
      </c>
      <c r="J240" s="2"/>
      <c r="K240" s="110"/>
      <c r="L240" s="19"/>
      <c r="O240" s="22"/>
      <c r="P240" s="70"/>
      <c r="Q240" s="90">
        <f t="shared" si="7"/>
        <v>0</v>
      </c>
      <c r="R240" s="2"/>
      <c r="S240" s="110"/>
      <c r="T240" s="116"/>
    </row>
    <row r="241" spans="1:20" x14ac:dyDescent="0.25">
      <c r="A241" s="149" t="s">
        <v>637</v>
      </c>
      <c r="B241" s="149" t="s">
        <v>637</v>
      </c>
      <c r="C241" s="150" t="s">
        <v>655</v>
      </c>
      <c r="D241" s="150" t="s">
        <v>641</v>
      </c>
      <c r="E241" s="3" t="s">
        <v>649</v>
      </c>
      <c r="F241" s="21">
        <v>9</v>
      </c>
      <c r="G241" s="22"/>
      <c r="H241" s="70"/>
      <c r="I241" s="90">
        <f t="shared" si="6"/>
        <v>0</v>
      </c>
      <c r="J241" s="2"/>
      <c r="K241" s="110"/>
      <c r="L241" s="19"/>
      <c r="O241" s="22"/>
      <c r="P241" s="70"/>
      <c r="Q241" s="90">
        <f t="shared" si="7"/>
        <v>0</v>
      </c>
      <c r="R241" s="2"/>
      <c r="S241" s="110"/>
      <c r="T241" s="116"/>
    </row>
    <row r="242" spans="1:20" x14ac:dyDescent="0.25">
      <c r="A242" s="149" t="s">
        <v>637</v>
      </c>
      <c r="B242" s="149" t="s">
        <v>637</v>
      </c>
      <c r="C242" s="150" t="s">
        <v>655</v>
      </c>
      <c r="D242" s="150" t="s">
        <v>656</v>
      </c>
      <c r="E242" s="3" t="s">
        <v>649</v>
      </c>
      <c r="F242" s="21">
        <v>9</v>
      </c>
      <c r="G242" s="22"/>
      <c r="H242" s="70"/>
      <c r="I242" s="90">
        <f t="shared" si="6"/>
        <v>0</v>
      </c>
      <c r="J242" s="2"/>
      <c r="K242" s="110"/>
      <c r="L242" s="19"/>
      <c r="O242" s="22"/>
      <c r="P242" s="70"/>
      <c r="Q242" s="90">
        <f t="shared" si="7"/>
        <v>0</v>
      </c>
      <c r="R242" s="2"/>
      <c r="S242" s="110"/>
      <c r="T242" s="116"/>
    </row>
    <row r="243" spans="1:20" x14ac:dyDescent="0.25">
      <c r="A243" s="149" t="s">
        <v>637</v>
      </c>
      <c r="B243" s="149" t="s">
        <v>637</v>
      </c>
      <c r="C243" s="150" t="s">
        <v>655</v>
      </c>
      <c r="D243" s="150" t="s">
        <v>657</v>
      </c>
      <c r="E243" s="154" t="s">
        <v>499</v>
      </c>
      <c r="F243" s="21">
        <v>8</v>
      </c>
      <c r="G243" s="22"/>
      <c r="H243" s="70"/>
      <c r="I243" s="90">
        <f t="shared" si="6"/>
        <v>0</v>
      </c>
      <c r="J243" s="2"/>
      <c r="K243" s="110"/>
      <c r="L243" s="19"/>
      <c r="O243" s="22"/>
      <c r="P243" s="70"/>
      <c r="Q243" s="90">
        <f t="shared" si="7"/>
        <v>0</v>
      </c>
      <c r="R243" s="2"/>
      <c r="S243" s="110"/>
      <c r="T243" s="116"/>
    </row>
    <row r="244" spans="1:20" x14ac:dyDescent="0.25">
      <c r="A244" s="149" t="s">
        <v>658</v>
      </c>
      <c r="B244" s="149" t="s">
        <v>658</v>
      </c>
      <c r="C244" s="150" t="s">
        <v>659</v>
      </c>
      <c r="D244" s="150" t="s">
        <v>507</v>
      </c>
      <c r="E244" s="154" t="s">
        <v>493</v>
      </c>
      <c r="F244" s="21" t="s">
        <v>708</v>
      </c>
      <c r="G244" s="22"/>
      <c r="H244" s="70"/>
      <c r="I244" s="90">
        <f t="shared" si="6"/>
        <v>0</v>
      </c>
      <c r="J244" s="2"/>
      <c r="K244" s="110"/>
      <c r="L244" s="19"/>
      <c r="O244" s="22"/>
      <c r="P244" s="70"/>
      <c r="Q244" s="90">
        <f t="shared" si="7"/>
        <v>0</v>
      </c>
      <c r="R244" s="2"/>
      <c r="S244" s="110"/>
      <c r="T244" s="116"/>
    </row>
    <row r="245" spans="1:20" x14ac:dyDescent="0.25">
      <c r="A245" s="149" t="s">
        <v>658</v>
      </c>
      <c r="B245" s="149" t="s">
        <v>658</v>
      </c>
      <c r="C245" s="149" t="s">
        <v>660</v>
      </c>
      <c r="D245" s="74" t="s">
        <v>495</v>
      </c>
      <c r="E245" s="154" t="s">
        <v>502</v>
      </c>
      <c r="F245" s="21">
        <v>4</v>
      </c>
      <c r="G245" s="22"/>
      <c r="H245" s="70"/>
      <c r="I245" s="90">
        <f t="shared" si="6"/>
        <v>0</v>
      </c>
      <c r="J245" s="2"/>
      <c r="K245" s="110"/>
      <c r="L245" s="19"/>
      <c r="O245" s="22"/>
      <c r="P245" s="70"/>
      <c r="Q245" s="90">
        <f t="shared" si="7"/>
        <v>0</v>
      </c>
      <c r="R245" s="2"/>
      <c r="S245" s="110"/>
      <c r="T245" s="116"/>
    </row>
    <row r="246" spans="1:20" x14ac:dyDescent="0.25">
      <c r="A246" s="149" t="s">
        <v>658</v>
      </c>
      <c r="B246" s="149" t="s">
        <v>658</v>
      </c>
      <c r="C246" s="149" t="s">
        <v>509</v>
      </c>
      <c r="D246" s="74" t="s">
        <v>661</v>
      </c>
      <c r="E246" s="154" t="s">
        <v>493</v>
      </c>
      <c r="F246" s="21">
        <v>1</v>
      </c>
      <c r="G246" s="22"/>
      <c r="H246" s="70"/>
      <c r="I246" s="90">
        <f t="shared" si="6"/>
        <v>0</v>
      </c>
      <c r="J246" s="2"/>
      <c r="K246" s="110"/>
      <c r="L246" s="19"/>
      <c r="O246" s="22"/>
      <c r="P246" s="70"/>
      <c r="Q246" s="90">
        <f t="shared" si="7"/>
        <v>0</v>
      </c>
      <c r="R246" s="2"/>
      <c r="S246" s="110"/>
      <c r="T246" s="116"/>
    </row>
    <row r="247" spans="1:20" x14ac:dyDescent="0.25">
      <c r="A247" s="19"/>
      <c r="B247" s="2"/>
      <c r="C247" s="19"/>
      <c r="D247" s="19"/>
      <c r="E247" s="20"/>
      <c r="F247" s="21"/>
      <c r="G247" s="22"/>
      <c r="H247" s="70"/>
      <c r="I247" s="90">
        <f t="shared" si="6"/>
        <v>0</v>
      </c>
      <c r="J247" s="2"/>
      <c r="K247" s="110"/>
      <c r="L247" s="19"/>
      <c r="O247" s="22"/>
      <c r="P247" s="70"/>
      <c r="Q247" s="90">
        <f t="shared" si="7"/>
        <v>0</v>
      </c>
      <c r="R247" s="2"/>
      <c r="S247" s="110"/>
      <c r="T247" s="116"/>
    </row>
    <row r="248" spans="1:20" x14ac:dyDescent="0.25">
      <c r="A248" s="19"/>
      <c r="B248" s="2"/>
      <c r="C248" s="19"/>
      <c r="D248" s="19"/>
      <c r="E248" s="20"/>
      <c r="F248" s="21"/>
      <c r="G248" s="22"/>
      <c r="H248" s="70"/>
      <c r="I248" s="90">
        <f t="shared" si="6"/>
        <v>0</v>
      </c>
      <c r="J248" s="2"/>
      <c r="K248" s="110"/>
      <c r="L248" s="19"/>
      <c r="O248" s="22"/>
      <c r="P248" s="70"/>
      <c r="Q248" s="90">
        <f t="shared" si="7"/>
        <v>0</v>
      </c>
      <c r="R248" s="2"/>
      <c r="S248" s="110"/>
      <c r="T248" s="116"/>
    </row>
    <row r="249" spans="1:20" x14ac:dyDescent="0.25">
      <c r="A249" s="19"/>
      <c r="B249" s="2"/>
      <c r="C249" s="19"/>
      <c r="D249" s="19"/>
      <c r="E249" s="20"/>
      <c r="F249" s="21"/>
      <c r="G249" s="22"/>
      <c r="H249" s="70"/>
      <c r="I249" s="90">
        <f t="shared" si="6"/>
        <v>0</v>
      </c>
      <c r="J249" s="2"/>
      <c r="K249" s="110"/>
      <c r="L249" s="19"/>
      <c r="O249" s="22"/>
      <c r="P249" s="70"/>
      <c r="Q249" s="90">
        <f t="shared" si="7"/>
        <v>0</v>
      </c>
      <c r="R249" s="2"/>
      <c r="S249" s="110"/>
      <c r="T249" s="116"/>
    </row>
  </sheetData>
  <sheetProtection insertColumns="0" insertRows="0" deleteColumns="0" deleteRows="0" selectLockedCells="1" selectUnlockedCells="1"/>
  <autoFilter ref="A5:T246" xr:uid="{826216DF-D083-4183-B6CD-312130633F99}"/>
  <mergeCells count="25">
    <mergeCell ref="Q4:Q5"/>
    <mergeCell ref="A1:D1"/>
    <mergeCell ref="G4:G5"/>
    <mergeCell ref="O4:O5"/>
    <mergeCell ref="H4:H5"/>
    <mergeCell ref="I4:I5"/>
    <mergeCell ref="J4:J5"/>
    <mergeCell ref="K4:K5"/>
    <mergeCell ref="L4:L5"/>
    <mergeCell ref="R4:R5"/>
    <mergeCell ref="S4:S5"/>
    <mergeCell ref="T4:T5"/>
    <mergeCell ref="E2:E5"/>
    <mergeCell ref="A2:A5"/>
    <mergeCell ref="B2:B5"/>
    <mergeCell ref="C2:C5"/>
    <mergeCell ref="D2:D5"/>
    <mergeCell ref="G3:I3"/>
    <mergeCell ref="J3:L3"/>
    <mergeCell ref="O3:Q3"/>
    <mergeCell ref="F2:F5"/>
    <mergeCell ref="G2:L2"/>
    <mergeCell ref="O2:T2"/>
    <mergeCell ref="R3:T3"/>
    <mergeCell ref="P4:P5"/>
  </mergeCells>
  <conditionalFormatting sqref="G6:G249 O6:O249">
    <cfRule type="cellIs" dxfId="4" priority="1" operator="greaterThan">
      <formula>#REF!</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A82D5-264F-4BD4-95A2-5AFA293BA4D2}">
  <dimension ref="A1:T16"/>
  <sheetViews>
    <sheetView zoomScale="66" zoomScaleNormal="70" workbookViewId="0">
      <pane xSplit="4" ySplit="5" topLeftCell="E6" activePane="bottomRight" state="frozen"/>
      <selection pane="topRight" activeCell="E1" sqref="E1"/>
      <selection pane="bottomLeft" activeCell="A6" sqref="A6"/>
      <selection pane="bottomRight" activeCell="S22" sqref="S22"/>
    </sheetView>
  </sheetViews>
  <sheetFormatPr defaultColWidth="8.85546875" defaultRowHeight="15" x14ac:dyDescent="0.25"/>
  <cols>
    <col min="1" max="1" width="23.7109375" style="24" customWidth="1"/>
    <col min="2" max="2" width="12.140625" style="23" customWidth="1"/>
    <col min="3" max="3" width="18.85546875" style="27" customWidth="1"/>
    <col min="4" max="4" width="39.28515625" style="13" bestFit="1" customWidth="1"/>
    <col min="5" max="5" width="22.7109375" style="23" customWidth="1"/>
    <col min="6" max="6" width="17" style="23" customWidth="1"/>
    <col min="7" max="7" width="14.140625" style="23" customWidth="1"/>
    <col min="8" max="8" width="19.7109375" style="109" customWidth="1"/>
    <col min="9" max="9" width="15.85546875" style="78" customWidth="1"/>
    <col min="10" max="10" width="21.85546875" style="112" customWidth="1"/>
    <col min="11" max="11" width="19.7109375" style="109" customWidth="1"/>
    <col min="12" max="12" width="41.7109375" style="24" customWidth="1"/>
    <col min="13" max="14" width="4.85546875" style="34" customWidth="1"/>
    <col min="15" max="15" width="16.85546875" style="112" customWidth="1"/>
    <col min="16" max="16" width="14.85546875" style="109" customWidth="1"/>
    <col min="17" max="17" width="16.28515625" style="78" customWidth="1"/>
    <col min="18" max="18" width="14.140625" style="23" customWidth="1"/>
    <col min="19" max="19" width="14.28515625" style="115" customWidth="1"/>
    <col min="20" max="20" width="47.28515625" style="27" customWidth="1"/>
    <col min="21" max="16384" width="8.85546875" style="14"/>
  </cols>
  <sheetData>
    <row r="1" spans="1:20" ht="20.45" customHeight="1" thickBot="1" x14ac:dyDescent="0.3">
      <c r="A1" s="204" t="s">
        <v>214</v>
      </c>
      <c r="B1" s="205"/>
      <c r="C1" s="205"/>
      <c r="D1" s="206"/>
      <c r="E1" s="40">
        <f>SUBTOTAL(9,E6:E16)</f>
        <v>125</v>
      </c>
      <c r="F1" s="40">
        <f>SUBTOTAL(9,F6:F16)</f>
        <v>162</v>
      </c>
      <c r="G1" s="40">
        <f>SUBTOTAL(9,G6:G16)</f>
        <v>14</v>
      </c>
      <c r="H1" s="41"/>
      <c r="I1" s="41">
        <f>SUBTOTAL(9,I6:I16)</f>
        <v>11.76</v>
      </c>
      <c r="J1" s="40">
        <f>SUBTOTAL(9,J6:J16)</f>
        <v>0</v>
      </c>
      <c r="K1" s="41"/>
      <c r="L1" s="40"/>
      <c r="M1" s="29"/>
      <c r="N1" s="29"/>
      <c r="O1" s="35">
        <f>SUBTOTAL(9,O6:O16)</f>
        <v>14</v>
      </c>
      <c r="P1" s="37"/>
      <c r="Q1" s="37">
        <f>SUBTOTAL(9,Q6:Q16)</f>
        <v>11.76</v>
      </c>
      <c r="R1" s="36">
        <f>SUBTOTAL(9,R6:R16)</f>
        <v>0</v>
      </c>
      <c r="S1" s="37"/>
      <c r="T1" s="38"/>
    </row>
    <row r="2" spans="1:20" s="15" customFormat="1" ht="27" customHeight="1" thickBot="1" x14ac:dyDescent="0.3">
      <c r="A2" s="190" t="s">
        <v>137</v>
      </c>
      <c r="B2" s="193" t="s">
        <v>138</v>
      </c>
      <c r="C2" s="193" t="s">
        <v>139</v>
      </c>
      <c r="D2" s="193" t="s">
        <v>140</v>
      </c>
      <c r="E2" s="193" t="s">
        <v>149</v>
      </c>
      <c r="F2" s="211" t="s">
        <v>154</v>
      </c>
      <c r="G2" s="214" t="s">
        <v>150</v>
      </c>
      <c r="H2" s="214"/>
      <c r="I2" s="214"/>
      <c r="J2" s="214"/>
      <c r="K2" s="214"/>
      <c r="L2" s="214"/>
      <c r="M2" s="30"/>
      <c r="N2" s="30"/>
      <c r="O2" s="215" t="s">
        <v>153</v>
      </c>
      <c r="P2" s="216"/>
      <c r="Q2" s="216"/>
      <c r="R2" s="216"/>
      <c r="S2" s="216"/>
      <c r="T2" s="217"/>
    </row>
    <row r="3" spans="1:20" s="16" customFormat="1" ht="23.45" customHeight="1" x14ac:dyDescent="0.25">
      <c r="A3" s="191"/>
      <c r="B3" s="194"/>
      <c r="C3" s="194"/>
      <c r="D3" s="194"/>
      <c r="E3" s="194"/>
      <c r="F3" s="212"/>
      <c r="G3" s="218" t="s">
        <v>141</v>
      </c>
      <c r="H3" s="219"/>
      <c r="I3" s="220"/>
      <c r="J3" s="221" t="s">
        <v>142</v>
      </c>
      <c r="K3" s="222"/>
      <c r="L3" s="223"/>
      <c r="M3" s="31"/>
      <c r="N3" s="31"/>
      <c r="O3" s="224" t="s">
        <v>141</v>
      </c>
      <c r="P3" s="219"/>
      <c r="Q3" s="220"/>
      <c r="R3" s="221" t="s">
        <v>142</v>
      </c>
      <c r="S3" s="222"/>
      <c r="T3" s="223"/>
    </row>
    <row r="4" spans="1:20" s="17" customFormat="1" x14ac:dyDescent="0.25">
      <c r="A4" s="191"/>
      <c r="B4" s="194"/>
      <c r="C4" s="194"/>
      <c r="D4" s="194"/>
      <c r="E4" s="194"/>
      <c r="F4" s="212"/>
      <c r="G4" s="225" t="s">
        <v>143</v>
      </c>
      <c r="H4" s="209" t="s">
        <v>144</v>
      </c>
      <c r="I4" s="198" t="s">
        <v>145</v>
      </c>
      <c r="J4" s="200" t="s">
        <v>151</v>
      </c>
      <c r="K4" s="202" t="s">
        <v>146</v>
      </c>
      <c r="L4" s="196" t="s">
        <v>147</v>
      </c>
      <c r="M4" s="32"/>
      <c r="N4" s="32"/>
      <c r="O4" s="207" t="s">
        <v>205</v>
      </c>
      <c r="P4" s="209" t="s">
        <v>144</v>
      </c>
      <c r="Q4" s="198" t="s">
        <v>145</v>
      </c>
      <c r="R4" s="200" t="s">
        <v>152</v>
      </c>
      <c r="S4" s="202" t="s">
        <v>146</v>
      </c>
      <c r="T4" s="196" t="s">
        <v>147</v>
      </c>
    </row>
    <row r="5" spans="1:20" s="18" customFormat="1" ht="48" customHeight="1" thickBot="1" x14ac:dyDescent="0.3">
      <c r="A5" s="192"/>
      <c r="B5" s="195"/>
      <c r="C5" s="195"/>
      <c r="D5" s="195"/>
      <c r="E5" s="195"/>
      <c r="F5" s="213"/>
      <c r="G5" s="226"/>
      <c r="H5" s="210"/>
      <c r="I5" s="199"/>
      <c r="J5" s="201"/>
      <c r="K5" s="203"/>
      <c r="L5" s="197"/>
      <c r="M5" s="33"/>
      <c r="N5" s="33"/>
      <c r="O5" s="208"/>
      <c r="P5" s="210"/>
      <c r="Q5" s="199"/>
      <c r="R5" s="201"/>
      <c r="S5" s="203"/>
      <c r="T5" s="197"/>
    </row>
    <row r="6" spans="1:20" ht="40.5" customHeight="1" x14ac:dyDescent="0.25">
      <c r="A6" s="149" t="s">
        <v>268</v>
      </c>
      <c r="B6" s="149" t="s">
        <v>269</v>
      </c>
      <c r="C6" s="150" t="s">
        <v>665</v>
      </c>
      <c r="D6" s="150" t="s">
        <v>666</v>
      </c>
      <c r="E6" s="155">
        <v>23</v>
      </c>
      <c r="F6" s="21">
        <v>23</v>
      </c>
      <c r="G6" s="22"/>
      <c r="H6" s="70"/>
      <c r="I6" s="90">
        <f>G6*H6*12/100000</f>
        <v>0</v>
      </c>
      <c r="J6" s="2"/>
      <c r="K6" s="110"/>
      <c r="L6" s="19"/>
      <c r="O6" s="39"/>
      <c r="P6" s="114"/>
      <c r="Q6" s="90">
        <f>O6*P6*12/100000</f>
        <v>0</v>
      </c>
      <c r="R6" s="2"/>
      <c r="S6" s="110"/>
      <c r="T6" s="116"/>
    </row>
    <row r="7" spans="1:20" ht="40.5" customHeight="1" x14ac:dyDescent="0.25">
      <c r="A7" s="149" t="s">
        <v>274</v>
      </c>
      <c r="B7" s="149" t="s">
        <v>269</v>
      </c>
      <c r="C7" s="150" t="s">
        <v>667</v>
      </c>
      <c r="D7" s="150" t="s">
        <v>668</v>
      </c>
      <c r="E7" s="155">
        <v>48</v>
      </c>
      <c r="F7" s="21">
        <v>48</v>
      </c>
      <c r="G7" s="22"/>
      <c r="H7" s="70"/>
      <c r="I7" s="90">
        <f t="shared" ref="I7:I16" si="0">G7*H7*12/100000</f>
        <v>0</v>
      </c>
      <c r="J7" s="2"/>
      <c r="K7" s="110"/>
      <c r="L7" s="19"/>
      <c r="O7" s="39"/>
      <c r="P7" s="114"/>
      <c r="Q7" s="90">
        <f t="shared" ref="Q7:Q16" si="1">O7*P7*12/100000</f>
        <v>0</v>
      </c>
      <c r="R7" s="2"/>
      <c r="S7" s="110"/>
      <c r="T7" s="116"/>
    </row>
    <row r="8" spans="1:20" ht="40.5" customHeight="1" x14ac:dyDescent="0.25">
      <c r="A8" s="149" t="s">
        <v>288</v>
      </c>
      <c r="B8" s="149" t="s">
        <v>269</v>
      </c>
      <c r="C8" s="150" t="s">
        <v>669</v>
      </c>
      <c r="D8" s="150" t="s">
        <v>30</v>
      </c>
      <c r="E8" s="155">
        <v>12</v>
      </c>
      <c r="F8" s="21">
        <v>12</v>
      </c>
      <c r="G8" s="22"/>
      <c r="H8" s="70"/>
      <c r="I8" s="90">
        <f t="shared" si="0"/>
        <v>0</v>
      </c>
      <c r="J8" s="2"/>
      <c r="K8" s="110"/>
      <c r="L8" s="19"/>
      <c r="O8" s="39"/>
      <c r="P8" s="114"/>
      <c r="Q8" s="90">
        <f t="shared" si="1"/>
        <v>0</v>
      </c>
      <c r="R8" s="2"/>
      <c r="S8" s="110"/>
      <c r="T8" s="116"/>
    </row>
    <row r="9" spans="1:20" ht="40.5" customHeight="1" x14ac:dyDescent="0.25">
      <c r="A9" s="149" t="s">
        <v>122</v>
      </c>
      <c r="B9" s="149" t="s">
        <v>269</v>
      </c>
      <c r="C9" s="150" t="s">
        <v>670</v>
      </c>
      <c r="D9" s="150" t="s">
        <v>251</v>
      </c>
      <c r="E9" s="163">
        <v>10</v>
      </c>
      <c r="F9" s="156">
        <v>10</v>
      </c>
      <c r="G9" s="157"/>
      <c r="H9" s="70"/>
      <c r="I9" s="158">
        <f t="shared" si="0"/>
        <v>0</v>
      </c>
      <c r="J9" s="2"/>
      <c r="K9" s="110"/>
      <c r="L9" s="19"/>
      <c r="O9" s="159"/>
      <c r="P9" s="114"/>
      <c r="Q9" s="158">
        <f t="shared" si="1"/>
        <v>0</v>
      </c>
      <c r="R9" s="2"/>
      <c r="S9" s="110"/>
      <c r="T9" s="116"/>
    </row>
    <row r="10" spans="1:20" ht="40.5" customHeight="1" x14ac:dyDescent="0.25">
      <c r="A10" s="149" t="s">
        <v>350</v>
      </c>
      <c r="B10" s="149" t="s">
        <v>269</v>
      </c>
      <c r="C10" s="150" t="s">
        <v>671</v>
      </c>
      <c r="D10" s="150" t="s">
        <v>354</v>
      </c>
      <c r="E10" s="155">
        <v>27</v>
      </c>
      <c r="F10" s="186">
        <v>23</v>
      </c>
      <c r="G10" s="22"/>
      <c r="H10" s="70"/>
      <c r="I10" s="90">
        <f t="shared" si="0"/>
        <v>0</v>
      </c>
      <c r="J10" s="2"/>
      <c r="K10" s="110"/>
      <c r="L10" s="19"/>
      <c r="O10" s="39"/>
      <c r="P10" s="114"/>
      <c r="Q10" s="90">
        <f t="shared" si="1"/>
        <v>0</v>
      </c>
      <c r="R10" s="2"/>
      <c r="S10" s="110"/>
      <c r="T10" s="116"/>
    </row>
    <row r="11" spans="1:20" ht="40.5" customHeight="1" x14ac:dyDescent="0.25">
      <c r="A11" s="149" t="s">
        <v>486</v>
      </c>
      <c r="B11" s="149" t="s">
        <v>486</v>
      </c>
      <c r="C11" s="150" t="s">
        <v>672</v>
      </c>
      <c r="D11" s="150" t="s">
        <v>673</v>
      </c>
      <c r="E11" s="155" t="s">
        <v>674</v>
      </c>
      <c r="F11" s="21">
        <v>32</v>
      </c>
      <c r="G11" s="22">
        <v>14</v>
      </c>
      <c r="H11" s="70">
        <v>7000</v>
      </c>
      <c r="I11" s="90">
        <f t="shared" si="0"/>
        <v>11.76</v>
      </c>
      <c r="J11" s="2"/>
      <c r="K11" s="110"/>
      <c r="L11" s="19"/>
      <c r="O11" s="22">
        <v>14</v>
      </c>
      <c r="P11" s="70">
        <v>7000</v>
      </c>
      <c r="Q11" s="90">
        <f t="shared" si="1"/>
        <v>11.76</v>
      </c>
      <c r="R11" s="2"/>
      <c r="S11" s="110"/>
      <c r="T11" s="116"/>
    </row>
    <row r="12" spans="1:20" ht="40.5" customHeight="1" x14ac:dyDescent="0.25">
      <c r="A12" s="149" t="s">
        <v>695</v>
      </c>
      <c r="B12" s="149" t="s">
        <v>514</v>
      </c>
      <c r="C12" s="150" t="s">
        <v>675</v>
      </c>
      <c r="D12" s="150" t="s">
        <v>676</v>
      </c>
      <c r="E12" s="155">
        <v>3</v>
      </c>
      <c r="F12" s="21">
        <v>3</v>
      </c>
      <c r="G12" s="22"/>
      <c r="H12" s="164"/>
      <c r="I12" s="90">
        <f t="shared" si="0"/>
        <v>0</v>
      </c>
      <c r="J12" s="2"/>
      <c r="K12" s="165"/>
      <c r="L12" s="19"/>
      <c r="M12" s="14"/>
      <c r="N12" s="14"/>
      <c r="O12" s="39"/>
      <c r="P12" s="166"/>
      <c r="Q12" s="90">
        <f t="shared" si="1"/>
        <v>0</v>
      </c>
      <c r="R12" s="2"/>
      <c r="S12" s="165"/>
      <c r="T12" s="116"/>
    </row>
    <row r="13" spans="1:20" ht="40.5" customHeight="1" x14ac:dyDescent="0.25">
      <c r="A13" s="149" t="s">
        <v>693</v>
      </c>
      <c r="B13" s="149" t="s">
        <v>514</v>
      </c>
      <c r="C13" s="150" t="s">
        <v>677</v>
      </c>
      <c r="D13" s="150" t="s">
        <v>678</v>
      </c>
      <c r="E13" s="155">
        <v>2</v>
      </c>
      <c r="F13" s="21">
        <v>2</v>
      </c>
      <c r="G13" s="22"/>
      <c r="H13" s="70"/>
      <c r="I13" s="90">
        <f t="shared" si="0"/>
        <v>0</v>
      </c>
      <c r="J13" s="2"/>
      <c r="K13" s="110"/>
      <c r="L13" s="19"/>
      <c r="O13" s="39"/>
      <c r="P13" s="114"/>
      <c r="Q13" s="90">
        <f t="shared" si="1"/>
        <v>0</v>
      </c>
      <c r="R13" s="2"/>
      <c r="S13" s="110"/>
      <c r="T13" s="116"/>
    </row>
    <row r="14" spans="1:20" ht="40.5" customHeight="1" x14ac:dyDescent="0.25">
      <c r="A14" s="149" t="s">
        <v>637</v>
      </c>
      <c r="B14" s="149" t="s">
        <v>637</v>
      </c>
      <c r="C14" s="150" t="s">
        <v>679</v>
      </c>
      <c r="D14" s="150" t="s">
        <v>680</v>
      </c>
      <c r="E14" s="155" t="s">
        <v>649</v>
      </c>
      <c r="F14" s="21">
        <v>9</v>
      </c>
      <c r="G14" s="22"/>
      <c r="H14" s="70"/>
      <c r="I14" s="90">
        <f t="shared" si="0"/>
        <v>0</v>
      </c>
      <c r="J14" s="2"/>
      <c r="K14" s="110"/>
      <c r="L14" s="19"/>
      <c r="O14" s="39"/>
      <c r="P14" s="114"/>
      <c r="Q14" s="90">
        <f t="shared" si="1"/>
        <v>0</v>
      </c>
      <c r="R14" s="2"/>
      <c r="S14" s="110"/>
      <c r="T14" s="116"/>
    </row>
    <row r="15" spans="1:20" x14ac:dyDescent="0.25">
      <c r="A15" s="19"/>
      <c r="B15" s="2"/>
      <c r="C15" s="19"/>
      <c r="D15" s="19"/>
      <c r="E15" s="20"/>
      <c r="F15" s="21"/>
      <c r="G15" s="22"/>
      <c r="H15" s="70"/>
      <c r="I15" s="90">
        <f t="shared" si="0"/>
        <v>0</v>
      </c>
      <c r="J15" s="2"/>
      <c r="K15" s="110"/>
      <c r="L15" s="19"/>
      <c r="O15" s="39"/>
      <c r="P15" s="114"/>
      <c r="Q15" s="90">
        <f t="shared" si="1"/>
        <v>0</v>
      </c>
      <c r="R15" s="2"/>
      <c r="S15" s="110"/>
      <c r="T15" s="116"/>
    </row>
    <row r="16" spans="1:20" x14ac:dyDescent="0.25">
      <c r="A16" s="19"/>
      <c r="B16" s="2"/>
      <c r="C16" s="19"/>
      <c r="D16" s="19"/>
      <c r="E16" s="20"/>
      <c r="F16" s="21"/>
      <c r="G16" s="22"/>
      <c r="H16" s="70"/>
      <c r="I16" s="90">
        <f t="shared" si="0"/>
        <v>0</v>
      </c>
      <c r="J16" s="2"/>
      <c r="K16" s="110"/>
      <c r="L16" s="19"/>
      <c r="O16" s="39"/>
      <c r="P16" s="114"/>
      <c r="Q16" s="90">
        <f t="shared" si="1"/>
        <v>0</v>
      </c>
      <c r="R16" s="2"/>
      <c r="S16" s="110"/>
      <c r="T16" s="116"/>
    </row>
  </sheetData>
  <sheetProtection insertColumns="0" insertRows="0" deleteColumns="0" deleteRows="0" selectLockedCells="1" selectUnlockedCells="1"/>
  <autoFilter ref="A5:T6" xr:uid="{826216DF-D083-4183-B6CD-312130633F99}"/>
  <mergeCells count="25">
    <mergeCell ref="A1:D1"/>
    <mergeCell ref="L4:L5"/>
    <mergeCell ref="O4:O5"/>
    <mergeCell ref="P4:P5"/>
    <mergeCell ref="F2:F5"/>
    <mergeCell ref="G2:L2"/>
    <mergeCell ref="O2:T2"/>
    <mergeCell ref="G3:I3"/>
    <mergeCell ref="J3:L3"/>
    <mergeCell ref="O3:Q3"/>
    <mergeCell ref="R3:T3"/>
    <mergeCell ref="G4:G5"/>
    <mergeCell ref="H4:H5"/>
    <mergeCell ref="Q4:Q5"/>
    <mergeCell ref="R4:R5"/>
    <mergeCell ref="S4:S5"/>
    <mergeCell ref="A2:A5"/>
    <mergeCell ref="B2:B5"/>
    <mergeCell ref="C2:C5"/>
    <mergeCell ref="D2:D5"/>
    <mergeCell ref="T4:T5"/>
    <mergeCell ref="I4:I5"/>
    <mergeCell ref="J4:J5"/>
    <mergeCell ref="K4:K5"/>
    <mergeCell ref="E2:E5"/>
  </mergeCells>
  <conditionalFormatting sqref="G6:G16">
    <cfRule type="cellIs" dxfId="3" priority="2" operator="greaterThan">
      <formula>#REF!</formula>
    </cfRule>
  </conditionalFormatting>
  <conditionalFormatting sqref="O6:O16">
    <cfRule type="cellIs" dxfId="2" priority="1" operator="greaterThan">
      <formula>#REF!</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2086-4D41-42B8-B352-342FF7497F80}">
  <dimension ref="A1:AL29"/>
  <sheetViews>
    <sheetView zoomScale="110" zoomScaleNormal="110" workbookViewId="0">
      <pane xSplit="2" ySplit="5" topLeftCell="C6" activePane="bottomRight" state="frozen"/>
      <selection pane="topRight" activeCell="E1" sqref="E1"/>
      <selection pane="bottomLeft" activeCell="A6" sqref="A6"/>
      <selection pane="bottomRight" activeCell="W6" sqref="W6:Z13"/>
    </sheetView>
  </sheetViews>
  <sheetFormatPr defaultColWidth="8.85546875" defaultRowHeight="15" x14ac:dyDescent="0.25"/>
  <cols>
    <col min="1" max="1" width="23.7109375" style="13" customWidth="1"/>
    <col min="2" max="2" width="52.140625" style="13" customWidth="1"/>
    <col min="3" max="3" width="19.28515625" style="1" customWidth="1"/>
    <col min="4" max="10" width="17" style="1" customWidth="1"/>
    <col min="11" max="11" width="14.140625" style="1" customWidth="1"/>
    <col min="12" max="13" width="19.7109375" style="28" customWidth="1"/>
    <col min="14" max="14" width="15.85546875" style="28" customWidth="1"/>
    <col min="15" max="15" width="21.85546875" style="28" customWidth="1"/>
    <col min="16" max="19" width="19.7109375" style="28" customWidth="1"/>
    <col min="20" max="20" width="41.7109375" style="28" customWidth="1"/>
    <col min="21" max="22" width="4.85546875" style="126" customWidth="1"/>
    <col min="23" max="23" width="37.140625" style="1" customWidth="1"/>
    <col min="24" max="28" width="17" style="1" customWidth="1"/>
    <col min="29" max="29" width="14.140625" style="1" customWidth="1"/>
    <col min="30" max="31" width="19.7109375" style="28" customWidth="1"/>
    <col min="32" max="32" width="15.85546875" style="28" customWidth="1"/>
    <col min="33" max="33" width="21.85546875" style="28" customWidth="1"/>
    <col min="34" max="37" width="19.7109375" style="28" customWidth="1"/>
    <col min="38" max="38" width="41.7109375" style="28" customWidth="1"/>
    <col min="39" max="16384" width="8.85546875" style="28"/>
  </cols>
  <sheetData>
    <row r="1" spans="1:38" ht="20.45" customHeight="1" thickBot="1" x14ac:dyDescent="0.3">
      <c r="A1" s="204" t="s">
        <v>215</v>
      </c>
      <c r="B1" s="206"/>
      <c r="C1" s="40">
        <f>SUBTOTAL(9,C6:C15)</f>
        <v>16</v>
      </c>
      <c r="D1" s="40">
        <f>SUBTOTAL(9,D6:D15)</f>
        <v>16</v>
      </c>
      <c r="E1" s="40"/>
      <c r="F1" s="40"/>
      <c r="G1" s="40"/>
      <c r="H1" s="40"/>
      <c r="I1" s="40"/>
      <c r="J1" s="41">
        <f>SUBTOTAL(9,J6:J15)</f>
        <v>41.951999999999998</v>
      </c>
      <c r="K1" s="40">
        <f>SUBTOTAL(9,K6:K15)</f>
        <v>0</v>
      </c>
      <c r="L1" s="40"/>
      <c r="M1" s="40"/>
      <c r="N1" s="41">
        <f>SUBTOTAL(9,N6:N15)</f>
        <v>0</v>
      </c>
      <c r="O1" s="40">
        <f>SUBTOTAL(9,O6:O15)</f>
        <v>0</v>
      </c>
      <c r="P1" s="40"/>
      <c r="Q1" s="40"/>
      <c r="R1" s="40"/>
      <c r="S1" s="41">
        <f>SUBTOTAL(9,S6:S15)</f>
        <v>0</v>
      </c>
      <c r="T1" s="40"/>
      <c r="U1" s="118"/>
      <c r="V1" s="118"/>
      <c r="W1" s="40"/>
      <c r="X1" s="40"/>
      <c r="Y1" s="40"/>
      <c r="Z1" s="40"/>
      <c r="AA1" s="40"/>
      <c r="AB1" s="41">
        <f>SUBTOTAL(9,AB6:AB15)</f>
        <v>38.304000000000002</v>
      </c>
      <c r="AC1" s="40">
        <f>SUBTOTAL(9,AC6:AC15)</f>
        <v>0</v>
      </c>
      <c r="AD1" s="40"/>
      <c r="AE1" s="40"/>
      <c r="AF1" s="41">
        <f>SUBTOTAL(9,AF6:AF15)</f>
        <v>0</v>
      </c>
      <c r="AG1" s="40">
        <f>SUBTOTAL(9,AG6:AG15)</f>
        <v>0</v>
      </c>
      <c r="AH1" s="40"/>
      <c r="AI1" s="40"/>
      <c r="AJ1" s="40"/>
      <c r="AK1" s="41">
        <f>SUBTOTAL(9,AK6:AK15)</f>
        <v>0</v>
      </c>
      <c r="AL1" s="40"/>
    </row>
    <row r="2" spans="1:38" s="120" customFormat="1" ht="27" customHeight="1" thickBot="1" x14ac:dyDescent="0.3">
      <c r="A2" s="339" t="s">
        <v>137</v>
      </c>
      <c r="B2" s="342" t="s">
        <v>140</v>
      </c>
      <c r="C2" s="348" t="s">
        <v>240</v>
      </c>
      <c r="D2" s="349"/>
      <c r="E2" s="349"/>
      <c r="F2" s="349"/>
      <c r="G2" s="349"/>
      <c r="H2" s="349"/>
      <c r="I2" s="349"/>
      <c r="J2" s="350"/>
      <c r="K2" s="336" t="s">
        <v>150</v>
      </c>
      <c r="L2" s="214"/>
      <c r="M2" s="214"/>
      <c r="N2" s="214"/>
      <c r="O2" s="214"/>
      <c r="P2" s="214"/>
      <c r="Q2" s="214"/>
      <c r="R2" s="214"/>
      <c r="S2" s="214"/>
      <c r="T2" s="337"/>
      <c r="U2" s="119"/>
      <c r="V2" s="119"/>
      <c r="W2" s="215" t="s">
        <v>246</v>
      </c>
      <c r="X2" s="216"/>
      <c r="Y2" s="216"/>
      <c r="Z2" s="216"/>
      <c r="AA2" s="216"/>
      <c r="AB2" s="216"/>
      <c r="AC2" s="216"/>
      <c r="AD2" s="216"/>
      <c r="AE2" s="216"/>
      <c r="AF2" s="216"/>
      <c r="AG2" s="216"/>
      <c r="AH2" s="216"/>
      <c r="AI2" s="216"/>
      <c r="AJ2" s="216"/>
      <c r="AK2" s="216"/>
      <c r="AL2" s="217"/>
    </row>
    <row r="3" spans="1:38" s="122" customFormat="1" ht="23.45" customHeight="1" x14ac:dyDescent="0.25">
      <c r="A3" s="340"/>
      <c r="B3" s="343"/>
      <c r="C3" s="345" t="s">
        <v>149</v>
      </c>
      <c r="D3" s="328" t="s">
        <v>154</v>
      </c>
      <c r="E3" s="328" t="s">
        <v>248</v>
      </c>
      <c r="F3" s="328" t="s">
        <v>241</v>
      </c>
      <c r="G3" s="328" t="s">
        <v>238</v>
      </c>
      <c r="H3" s="328" t="s">
        <v>243</v>
      </c>
      <c r="I3" s="328" t="s">
        <v>244</v>
      </c>
      <c r="J3" s="331" t="s">
        <v>145</v>
      </c>
      <c r="K3" s="224" t="s">
        <v>141</v>
      </c>
      <c r="L3" s="219"/>
      <c r="M3" s="338"/>
      <c r="N3" s="220"/>
      <c r="O3" s="221" t="s">
        <v>142</v>
      </c>
      <c r="P3" s="222"/>
      <c r="Q3" s="222"/>
      <c r="R3" s="222"/>
      <c r="S3" s="222"/>
      <c r="T3" s="223"/>
      <c r="U3" s="121"/>
      <c r="V3" s="121"/>
      <c r="W3" s="316"/>
      <c r="X3" s="317"/>
      <c r="Y3" s="317"/>
      <c r="Z3" s="317"/>
      <c r="AA3" s="317"/>
      <c r="AB3" s="317"/>
      <c r="AC3" s="355" t="s">
        <v>141</v>
      </c>
      <c r="AD3" s="356"/>
      <c r="AE3" s="357"/>
      <c r="AF3" s="358"/>
      <c r="AG3" s="359" t="s">
        <v>142</v>
      </c>
      <c r="AH3" s="360"/>
      <c r="AI3" s="360"/>
      <c r="AJ3" s="360"/>
      <c r="AK3" s="360"/>
      <c r="AL3" s="361"/>
    </row>
    <row r="4" spans="1:38" s="124" customFormat="1" ht="14.45" customHeight="1" x14ac:dyDescent="0.25">
      <c r="A4" s="340"/>
      <c r="B4" s="343"/>
      <c r="C4" s="346"/>
      <c r="D4" s="329"/>
      <c r="E4" s="329"/>
      <c r="F4" s="329"/>
      <c r="G4" s="329"/>
      <c r="H4" s="329"/>
      <c r="I4" s="329"/>
      <c r="J4" s="332"/>
      <c r="K4" s="207" t="s">
        <v>143</v>
      </c>
      <c r="L4" s="314" t="s">
        <v>144</v>
      </c>
      <c r="M4" s="326" t="s">
        <v>239</v>
      </c>
      <c r="N4" s="334" t="s">
        <v>145</v>
      </c>
      <c r="O4" s="200" t="s">
        <v>151</v>
      </c>
      <c r="P4" s="322" t="s">
        <v>146</v>
      </c>
      <c r="Q4" s="322" t="s">
        <v>238</v>
      </c>
      <c r="R4" s="324" t="s">
        <v>245</v>
      </c>
      <c r="S4" s="324" t="s">
        <v>145</v>
      </c>
      <c r="T4" s="196" t="s">
        <v>147</v>
      </c>
      <c r="U4" s="123"/>
      <c r="V4" s="123"/>
      <c r="W4" s="318" t="s">
        <v>248</v>
      </c>
      <c r="X4" s="320" t="s">
        <v>241</v>
      </c>
      <c r="Y4" s="320" t="s">
        <v>238</v>
      </c>
      <c r="Z4" s="320" t="s">
        <v>243</v>
      </c>
      <c r="AA4" s="320" t="s">
        <v>244</v>
      </c>
      <c r="AB4" s="312" t="s">
        <v>145</v>
      </c>
      <c r="AC4" s="207" t="s">
        <v>143</v>
      </c>
      <c r="AD4" s="314" t="s">
        <v>144</v>
      </c>
      <c r="AE4" s="326" t="s">
        <v>239</v>
      </c>
      <c r="AF4" s="334" t="s">
        <v>145</v>
      </c>
      <c r="AG4" s="200" t="s">
        <v>151</v>
      </c>
      <c r="AH4" s="322" t="s">
        <v>146</v>
      </c>
      <c r="AI4" s="322" t="s">
        <v>238</v>
      </c>
      <c r="AJ4" s="324" t="s">
        <v>245</v>
      </c>
      <c r="AK4" s="324" t="s">
        <v>145</v>
      </c>
      <c r="AL4" s="196" t="s">
        <v>147</v>
      </c>
    </row>
    <row r="5" spans="1:38" s="18" customFormat="1" ht="48" customHeight="1" thickBot="1" x14ac:dyDescent="0.3">
      <c r="A5" s="341"/>
      <c r="B5" s="344"/>
      <c r="C5" s="347"/>
      <c r="D5" s="330"/>
      <c r="E5" s="330"/>
      <c r="F5" s="330"/>
      <c r="G5" s="330"/>
      <c r="H5" s="330"/>
      <c r="I5" s="330"/>
      <c r="J5" s="333"/>
      <c r="K5" s="208"/>
      <c r="L5" s="315"/>
      <c r="M5" s="327"/>
      <c r="N5" s="335"/>
      <c r="O5" s="201"/>
      <c r="P5" s="323"/>
      <c r="Q5" s="323"/>
      <c r="R5" s="325"/>
      <c r="S5" s="325"/>
      <c r="T5" s="197"/>
      <c r="U5" s="33"/>
      <c r="V5" s="33"/>
      <c r="W5" s="319"/>
      <c r="X5" s="321"/>
      <c r="Y5" s="321"/>
      <c r="Z5" s="321"/>
      <c r="AA5" s="321"/>
      <c r="AB5" s="313"/>
      <c r="AC5" s="208"/>
      <c r="AD5" s="315"/>
      <c r="AE5" s="327"/>
      <c r="AF5" s="335"/>
      <c r="AG5" s="201"/>
      <c r="AH5" s="323"/>
      <c r="AI5" s="323"/>
      <c r="AJ5" s="325"/>
      <c r="AK5" s="325"/>
      <c r="AL5" s="197"/>
    </row>
    <row r="6" spans="1:38" ht="14.85" customHeight="1" x14ac:dyDescent="0.25">
      <c r="A6" s="3" t="s">
        <v>681</v>
      </c>
      <c r="B6" s="74" t="s">
        <v>27</v>
      </c>
      <c r="C6" s="20">
        <v>1</v>
      </c>
      <c r="D6" s="21">
        <v>1</v>
      </c>
      <c r="E6" s="89">
        <v>30000</v>
      </c>
      <c r="F6" s="89"/>
      <c r="G6" s="21">
        <v>12</v>
      </c>
      <c r="H6" s="89">
        <v>4500</v>
      </c>
      <c r="I6" s="21"/>
      <c r="J6" s="94">
        <f>((D6*(E6+H6+I6)*G6)+((C6-D6)*(F6+I6)*G6))/100000</f>
        <v>4.1399999999999997</v>
      </c>
      <c r="K6" s="92"/>
      <c r="L6" s="70"/>
      <c r="M6" s="110"/>
      <c r="N6" s="90">
        <f>K6*L6*M6/100000</f>
        <v>0</v>
      </c>
      <c r="O6" s="26"/>
      <c r="P6" s="75"/>
      <c r="Q6" s="75"/>
      <c r="R6" s="75"/>
      <c r="S6" s="75">
        <f>(O6*(P6+R6)*Q6)/100000</f>
        <v>0</v>
      </c>
      <c r="T6" s="116"/>
      <c r="W6" s="89">
        <v>30000</v>
      </c>
      <c r="X6" s="89"/>
      <c r="Y6" s="21">
        <v>12</v>
      </c>
      <c r="Z6" s="89">
        <v>1500</v>
      </c>
      <c r="AA6" s="21"/>
      <c r="AB6" s="94">
        <f>((D6*(W6+Z6+AA6)*Y6)+(C6-D6)*(X6+AA6)*Y6)/100000</f>
        <v>3.78</v>
      </c>
      <c r="AC6" s="129"/>
      <c r="AD6" s="76"/>
      <c r="AE6" s="75"/>
      <c r="AF6" s="90">
        <f>AC6*AD6*AE6/100000</f>
        <v>0</v>
      </c>
      <c r="AG6" s="2"/>
      <c r="AH6" s="110"/>
      <c r="AI6" s="110"/>
      <c r="AJ6" s="110"/>
      <c r="AK6" s="75">
        <f>(AG6*(AH6+AJ6)*AI6)/100000</f>
        <v>0</v>
      </c>
      <c r="AL6" s="116"/>
    </row>
    <row r="7" spans="1:38" x14ac:dyDescent="0.25">
      <c r="A7" s="3" t="s">
        <v>682</v>
      </c>
      <c r="B7" s="74" t="s">
        <v>230</v>
      </c>
      <c r="C7" s="3">
        <v>1</v>
      </c>
      <c r="D7" s="21">
        <v>1</v>
      </c>
      <c r="E7" s="89">
        <v>35000</v>
      </c>
      <c r="F7" s="89"/>
      <c r="G7" s="21">
        <v>12</v>
      </c>
      <c r="H7" s="89">
        <v>5250</v>
      </c>
      <c r="I7" s="21"/>
      <c r="J7" s="94">
        <f t="shared" ref="J7:J15" si="0">((D7*(E7+H7+I7)*G7)+((C7-D7)*(F7+I7)*G7))/100000</f>
        <v>4.83</v>
      </c>
      <c r="K7" s="92"/>
      <c r="L7" s="70"/>
      <c r="M7" s="110"/>
      <c r="N7" s="90">
        <f t="shared" ref="N7:N15" si="1">K7*L7*M7/100000</f>
        <v>0</v>
      </c>
      <c r="O7" s="26"/>
      <c r="P7" s="75"/>
      <c r="Q7" s="75"/>
      <c r="R7" s="75"/>
      <c r="S7" s="75">
        <f t="shared" ref="S7:S15" si="2">(O7*(P7+R7)*Q7)/100000</f>
        <v>0</v>
      </c>
      <c r="T7" s="116"/>
      <c r="W7" s="89">
        <v>35000</v>
      </c>
      <c r="X7" s="89"/>
      <c r="Y7" s="21">
        <v>12</v>
      </c>
      <c r="Z7" s="89">
        <v>1750</v>
      </c>
      <c r="AA7" s="21"/>
      <c r="AB7" s="94">
        <f t="shared" ref="AB7:AB15" si="3">((D7*(W7+Z7+AA7)*Y7)+(C7-D7)*(X7+AA7)*Y7)/100000</f>
        <v>4.41</v>
      </c>
      <c r="AC7" s="129"/>
      <c r="AD7" s="76"/>
      <c r="AE7" s="75"/>
      <c r="AF7" s="90">
        <f t="shared" ref="AF7:AF15" si="4">AC7*AD7*AE7/100000</f>
        <v>0</v>
      </c>
      <c r="AG7" s="2"/>
      <c r="AH7" s="110"/>
      <c r="AI7" s="110"/>
      <c r="AJ7" s="110"/>
      <c r="AK7" s="75">
        <f t="shared" ref="AK7:AK15" si="5">(AG7*(AH7+AJ7)*AI7)/100000</f>
        <v>0</v>
      </c>
      <c r="AL7" s="116"/>
    </row>
    <row r="8" spans="1:38" x14ac:dyDescent="0.25">
      <c r="A8" s="3" t="s">
        <v>683</v>
      </c>
      <c r="B8" s="74" t="s">
        <v>231</v>
      </c>
      <c r="C8" s="3">
        <v>1</v>
      </c>
      <c r="D8" s="21">
        <v>1</v>
      </c>
      <c r="E8" s="89">
        <v>35000</v>
      </c>
      <c r="F8" s="89"/>
      <c r="G8" s="21">
        <v>12</v>
      </c>
      <c r="H8" s="89">
        <v>5250</v>
      </c>
      <c r="I8" s="21"/>
      <c r="J8" s="94">
        <f t="shared" si="0"/>
        <v>4.83</v>
      </c>
      <c r="K8" s="92"/>
      <c r="L8" s="70"/>
      <c r="M8" s="110"/>
      <c r="N8" s="90">
        <f t="shared" si="1"/>
        <v>0</v>
      </c>
      <c r="O8" s="26"/>
      <c r="P8" s="75"/>
      <c r="Q8" s="75"/>
      <c r="R8" s="75"/>
      <c r="S8" s="75">
        <f t="shared" si="2"/>
        <v>0</v>
      </c>
      <c r="T8" s="116"/>
      <c r="W8" s="89">
        <v>35000</v>
      </c>
      <c r="X8" s="89"/>
      <c r="Y8" s="21">
        <v>12</v>
      </c>
      <c r="Z8" s="89">
        <v>1750</v>
      </c>
      <c r="AA8" s="21"/>
      <c r="AB8" s="94">
        <f t="shared" si="3"/>
        <v>4.41</v>
      </c>
      <c r="AC8" s="129"/>
      <c r="AD8" s="76"/>
      <c r="AE8" s="75"/>
      <c r="AF8" s="90">
        <f t="shared" si="4"/>
        <v>0</v>
      </c>
      <c r="AG8" s="2"/>
      <c r="AH8" s="110"/>
      <c r="AI8" s="110"/>
      <c r="AJ8" s="110"/>
      <c r="AK8" s="75">
        <f t="shared" si="5"/>
        <v>0</v>
      </c>
      <c r="AL8" s="116"/>
    </row>
    <row r="9" spans="1:38" x14ac:dyDescent="0.25">
      <c r="A9" s="3" t="s">
        <v>684</v>
      </c>
      <c r="B9" s="74" t="s">
        <v>74</v>
      </c>
      <c r="C9" s="3">
        <v>10</v>
      </c>
      <c r="D9" s="21">
        <v>10</v>
      </c>
      <c r="E9" s="89">
        <v>15000</v>
      </c>
      <c r="F9" s="89"/>
      <c r="G9" s="21">
        <v>12</v>
      </c>
      <c r="H9" s="89">
        <v>2250</v>
      </c>
      <c r="I9" s="21"/>
      <c r="J9" s="94">
        <f t="shared" si="0"/>
        <v>20.7</v>
      </c>
      <c r="K9" s="92"/>
      <c r="L9" s="70"/>
      <c r="M9" s="110"/>
      <c r="N9" s="90">
        <f t="shared" si="1"/>
        <v>0</v>
      </c>
      <c r="O9" s="26"/>
      <c r="P9" s="75"/>
      <c r="Q9" s="75"/>
      <c r="R9" s="75"/>
      <c r="S9" s="75">
        <f t="shared" si="2"/>
        <v>0</v>
      </c>
      <c r="T9" s="116"/>
      <c r="W9" s="89">
        <v>15000</v>
      </c>
      <c r="X9" s="89"/>
      <c r="Y9" s="21">
        <v>12</v>
      </c>
      <c r="Z9" s="89">
        <v>750</v>
      </c>
      <c r="AA9" s="21"/>
      <c r="AB9" s="94">
        <f t="shared" si="3"/>
        <v>18.899999999999999</v>
      </c>
      <c r="AC9" s="129"/>
      <c r="AD9" s="76"/>
      <c r="AE9" s="75"/>
      <c r="AF9" s="90">
        <f t="shared" si="4"/>
        <v>0</v>
      </c>
      <c r="AG9" s="2"/>
      <c r="AH9" s="110"/>
      <c r="AI9" s="110"/>
      <c r="AJ9" s="110"/>
      <c r="AK9" s="75">
        <f t="shared" si="5"/>
        <v>0</v>
      </c>
      <c r="AL9" s="116"/>
    </row>
    <row r="10" spans="1:38" x14ac:dyDescent="0.25">
      <c r="A10" s="3" t="s">
        <v>685</v>
      </c>
      <c r="B10" s="74" t="s">
        <v>686</v>
      </c>
      <c r="C10" s="3">
        <v>1</v>
      </c>
      <c r="D10" s="21">
        <v>1</v>
      </c>
      <c r="E10" s="187">
        <v>30000</v>
      </c>
      <c r="F10" s="89"/>
      <c r="G10" s="21">
        <v>12</v>
      </c>
      <c r="H10" s="187">
        <v>4500</v>
      </c>
      <c r="I10" s="21"/>
      <c r="J10" s="94">
        <f t="shared" si="0"/>
        <v>4.1399999999999997</v>
      </c>
      <c r="K10" s="92"/>
      <c r="L10" s="70"/>
      <c r="M10" s="110"/>
      <c r="N10" s="90">
        <f t="shared" si="1"/>
        <v>0</v>
      </c>
      <c r="O10" s="26"/>
      <c r="P10" s="75"/>
      <c r="Q10" s="75"/>
      <c r="R10" s="75"/>
      <c r="S10" s="75">
        <f t="shared" si="2"/>
        <v>0</v>
      </c>
      <c r="T10" s="116"/>
      <c r="W10" s="187">
        <v>30000</v>
      </c>
      <c r="X10" s="89"/>
      <c r="Y10" s="21">
        <v>12</v>
      </c>
      <c r="Z10" s="89">
        <v>1500</v>
      </c>
      <c r="AA10" s="21"/>
      <c r="AB10" s="94">
        <f t="shared" si="3"/>
        <v>3.78</v>
      </c>
      <c r="AC10" s="129"/>
      <c r="AD10" s="76"/>
      <c r="AE10" s="75"/>
      <c r="AF10" s="90">
        <f t="shared" si="4"/>
        <v>0</v>
      </c>
      <c r="AG10" s="2"/>
      <c r="AH10" s="110"/>
      <c r="AI10" s="110"/>
      <c r="AJ10" s="110"/>
      <c r="AK10" s="75">
        <f t="shared" si="5"/>
        <v>0</v>
      </c>
      <c r="AL10" s="116"/>
    </row>
    <row r="11" spans="1:38" x14ac:dyDescent="0.25">
      <c r="A11" s="3" t="s">
        <v>687</v>
      </c>
      <c r="B11" s="74" t="s">
        <v>688</v>
      </c>
      <c r="C11" s="3">
        <v>1</v>
      </c>
      <c r="D11" s="21">
        <v>1</v>
      </c>
      <c r="E11" s="89">
        <v>15000</v>
      </c>
      <c r="F11" s="89"/>
      <c r="G11" s="21">
        <v>12</v>
      </c>
      <c r="H11" s="89">
        <v>2250</v>
      </c>
      <c r="I11" s="21"/>
      <c r="J11" s="94">
        <f t="shared" si="0"/>
        <v>2.0699999999999998</v>
      </c>
      <c r="K11" s="92"/>
      <c r="L11" s="70"/>
      <c r="M11" s="110"/>
      <c r="N11" s="90">
        <f t="shared" si="1"/>
        <v>0</v>
      </c>
      <c r="O11" s="26"/>
      <c r="P11" s="75"/>
      <c r="Q11" s="75"/>
      <c r="R11" s="75"/>
      <c r="S11" s="75">
        <f t="shared" si="2"/>
        <v>0</v>
      </c>
      <c r="T11" s="116"/>
      <c r="W11" s="89">
        <v>15000</v>
      </c>
      <c r="X11" s="89"/>
      <c r="Y11" s="21">
        <v>12</v>
      </c>
      <c r="Z11" s="89">
        <v>750</v>
      </c>
      <c r="AA11" s="21"/>
      <c r="AB11" s="94">
        <f t="shared" si="3"/>
        <v>1.89</v>
      </c>
      <c r="AC11" s="129"/>
      <c r="AD11" s="76"/>
      <c r="AE11" s="75"/>
      <c r="AF11" s="90">
        <f t="shared" si="4"/>
        <v>0</v>
      </c>
      <c r="AG11" s="2"/>
      <c r="AH11" s="110"/>
      <c r="AI11" s="110"/>
      <c r="AJ11" s="110"/>
      <c r="AK11" s="75">
        <f t="shared" si="5"/>
        <v>0</v>
      </c>
      <c r="AL11" s="116"/>
    </row>
    <row r="12" spans="1:38" x14ac:dyDescent="0.25">
      <c r="A12" s="3" t="s">
        <v>689</v>
      </c>
      <c r="B12" s="74" t="s">
        <v>690</v>
      </c>
      <c r="C12" s="3">
        <v>1</v>
      </c>
      <c r="D12" s="21">
        <v>1</v>
      </c>
      <c r="E12" s="89">
        <v>9000</v>
      </c>
      <c r="F12" s="89"/>
      <c r="G12" s="21">
        <v>12</v>
      </c>
      <c r="H12" s="89">
        <v>1350</v>
      </c>
      <c r="I12" s="21"/>
      <c r="J12" s="94">
        <f t="shared" si="0"/>
        <v>1.242</v>
      </c>
      <c r="K12" s="92"/>
      <c r="L12" s="70"/>
      <c r="M12" s="110"/>
      <c r="N12" s="90">
        <f t="shared" si="1"/>
        <v>0</v>
      </c>
      <c r="O12" s="26"/>
      <c r="P12" s="75"/>
      <c r="Q12" s="75"/>
      <c r="R12" s="75"/>
      <c r="S12" s="75">
        <f t="shared" si="2"/>
        <v>0</v>
      </c>
      <c r="T12" s="116"/>
      <c r="W12" s="89">
        <v>9000</v>
      </c>
      <c r="X12" s="89"/>
      <c r="Y12" s="21">
        <v>12</v>
      </c>
      <c r="Z12" s="89">
        <v>450</v>
      </c>
      <c r="AA12" s="21"/>
      <c r="AB12" s="94">
        <f t="shared" si="3"/>
        <v>1.1339999999999999</v>
      </c>
      <c r="AC12" s="129"/>
      <c r="AD12" s="76"/>
      <c r="AE12" s="75"/>
      <c r="AF12" s="90">
        <f t="shared" si="4"/>
        <v>0</v>
      </c>
      <c r="AG12" s="2"/>
      <c r="AH12" s="110"/>
      <c r="AI12" s="110"/>
      <c r="AJ12" s="110"/>
      <c r="AK12" s="75">
        <f t="shared" si="5"/>
        <v>0</v>
      </c>
      <c r="AL12" s="116"/>
    </row>
    <row r="13" spans="1:38" x14ac:dyDescent="0.25">
      <c r="A13" s="125"/>
      <c r="B13" s="133"/>
      <c r="C13" s="131"/>
      <c r="D13" s="21"/>
      <c r="E13" s="89"/>
      <c r="F13" s="89"/>
      <c r="G13" s="21"/>
      <c r="H13" s="89"/>
      <c r="I13" s="21"/>
      <c r="J13" s="94">
        <f t="shared" si="0"/>
        <v>0</v>
      </c>
      <c r="K13" s="92"/>
      <c r="L13" s="70"/>
      <c r="M13" s="110"/>
      <c r="N13" s="90">
        <f t="shared" si="1"/>
        <v>0</v>
      </c>
      <c r="O13" s="26"/>
      <c r="P13" s="75"/>
      <c r="Q13" s="75"/>
      <c r="R13" s="75"/>
      <c r="S13" s="75">
        <f t="shared" si="2"/>
        <v>0</v>
      </c>
      <c r="T13" s="116"/>
      <c r="W13" s="135"/>
      <c r="X13" s="89"/>
      <c r="Y13" s="21"/>
      <c r="Z13" s="89"/>
      <c r="AA13" s="21"/>
      <c r="AB13" s="94">
        <f t="shared" si="3"/>
        <v>0</v>
      </c>
      <c r="AC13" s="129"/>
      <c r="AD13" s="76"/>
      <c r="AE13" s="75"/>
      <c r="AF13" s="90">
        <f t="shared" si="4"/>
        <v>0</v>
      </c>
      <c r="AG13" s="2"/>
      <c r="AH13" s="110"/>
      <c r="AI13" s="110"/>
      <c r="AJ13" s="110"/>
      <c r="AK13" s="75">
        <f t="shared" si="5"/>
        <v>0</v>
      </c>
      <c r="AL13" s="116"/>
    </row>
    <row r="14" spans="1:38" x14ac:dyDescent="0.25">
      <c r="A14" s="125"/>
      <c r="B14" s="133"/>
      <c r="C14" s="131"/>
      <c r="D14" s="21"/>
      <c r="E14" s="89"/>
      <c r="F14" s="89"/>
      <c r="G14" s="21"/>
      <c r="H14" s="89"/>
      <c r="I14" s="21"/>
      <c r="J14" s="94">
        <f t="shared" si="0"/>
        <v>0</v>
      </c>
      <c r="K14" s="92"/>
      <c r="L14" s="70"/>
      <c r="M14" s="110"/>
      <c r="N14" s="90">
        <f t="shared" si="1"/>
        <v>0</v>
      </c>
      <c r="O14" s="26"/>
      <c r="P14" s="75"/>
      <c r="Q14" s="75"/>
      <c r="R14" s="75"/>
      <c r="S14" s="75">
        <f t="shared" si="2"/>
        <v>0</v>
      </c>
      <c r="T14" s="116"/>
      <c r="W14" s="135"/>
      <c r="X14" s="89"/>
      <c r="Y14" s="21"/>
      <c r="Z14" s="89"/>
      <c r="AA14" s="21"/>
      <c r="AB14" s="94">
        <f t="shared" si="3"/>
        <v>0</v>
      </c>
      <c r="AC14" s="129"/>
      <c r="AD14" s="76"/>
      <c r="AE14" s="75"/>
      <c r="AF14" s="90">
        <f t="shared" si="4"/>
        <v>0</v>
      </c>
      <c r="AG14" s="2"/>
      <c r="AH14" s="110"/>
      <c r="AI14" s="110"/>
      <c r="AJ14" s="110"/>
      <c r="AK14" s="75">
        <f t="shared" si="5"/>
        <v>0</v>
      </c>
      <c r="AL14" s="116"/>
    </row>
    <row r="15" spans="1:38" ht="15.75" thickBot="1" x14ac:dyDescent="0.3">
      <c r="A15" s="127"/>
      <c r="B15" s="134"/>
      <c r="C15" s="132"/>
      <c r="D15" s="43"/>
      <c r="E15" s="95"/>
      <c r="F15" s="95"/>
      <c r="G15" s="43"/>
      <c r="H15" s="95"/>
      <c r="I15" s="43"/>
      <c r="J15" s="96">
        <f t="shared" si="0"/>
        <v>0</v>
      </c>
      <c r="K15" s="93"/>
      <c r="L15" s="108"/>
      <c r="M15" s="111"/>
      <c r="N15" s="91">
        <f t="shared" si="1"/>
        <v>0</v>
      </c>
      <c r="O15" s="44"/>
      <c r="P15" s="79"/>
      <c r="Q15" s="79"/>
      <c r="R15" s="79"/>
      <c r="S15" s="79">
        <f t="shared" si="2"/>
        <v>0</v>
      </c>
      <c r="T15" s="117"/>
      <c r="W15" s="136"/>
      <c r="X15" s="95"/>
      <c r="Y15" s="43"/>
      <c r="Z15" s="95"/>
      <c r="AA15" s="43"/>
      <c r="AB15" s="96">
        <f t="shared" si="3"/>
        <v>0</v>
      </c>
      <c r="AC15" s="130"/>
      <c r="AD15" s="77"/>
      <c r="AE15" s="79"/>
      <c r="AF15" s="91">
        <f t="shared" si="4"/>
        <v>0</v>
      </c>
      <c r="AG15" s="42"/>
      <c r="AH15" s="111"/>
      <c r="AI15" s="111"/>
      <c r="AJ15" s="111"/>
      <c r="AK15" s="79">
        <f t="shared" si="5"/>
        <v>0</v>
      </c>
      <c r="AL15" s="117"/>
    </row>
    <row r="19" spans="3:29" ht="15.75" thickBot="1" x14ac:dyDescent="0.3"/>
    <row r="20" spans="3:29" ht="30" x14ac:dyDescent="0.25">
      <c r="C20" s="143" t="s">
        <v>150</v>
      </c>
      <c r="D20" s="144" t="s">
        <v>237</v>
      </c>
      <c r="E20" s="145" t="s">
        <v>242</v>
      </c>
      <c r="F20" s="97"/>
      <c r="G20" s="97"/>
      <c r="H20" s="97"/>
      <c r="I20" s="97"/>
      <c r="J20" s="97"/>
      <c r="W20" s="137" t="s">
        <v>246</v>
      </c>
      <c r="X20" s="138" t="s">
        <v>237</v>
      </c>
      <c r="Y20" s="139" t="s">
        <v>242</v>
      </c>
      <c r="Z20" s="97"/>
      <c r="AA20" s="97"/>
      <c r="AC20" s="28"/>
    </row>
    <row r="21" spans="3:29" ht="30" x14ac:dyDescent="0.25">
      <c r="C21" s="140" t="str">
        <f>B6</f>
        <v>Psychiatric Nurse</v>
      </c>
      <c r="D21" s="3">
        <f>C6-K6+O6</f>
        <v>1</v>
      </c>
      <c r="E21" s="352">
        <f>SUM(J6:J15)-SUM(N6:N15)+SUM(S6:S15)</f>
        <v>41.951999999999998</v>
      </c>
      <c r="F21" s="128"/>
      <c r="G21" s="128"/>
      <c r="H21" s="128"/>
      <c r="I21" s="128"/>
      <c r="J21" s="128"/>
      <c r="W21" s="140" t="s">
        <v>228</v>
      </c>
      <c r="X21" s="3">
        <f>C6-AC6+AG6</f>
        <v>1</v>
      </c>
      <c r="Y21" s="311">
        <f>SUM(AB6:AB15)-SUM(AF6:AF15)+SUM(AK6:AK15)</f>
        <v>38.304000000000002</v>
      </c>
      <c r="Z21" s="128"/>
      <c r="AA21" s="128"/>
      <c r="AC21" s="28"/>
    </row>
    <row r="22" spans="3:29" ht="30" x14ac:dyDescent="0.25">
      <c r="C22" s="140" t="str">
        <f t="shared" ref="C22:C29" si="6">B7</f>
        <v>Clinical Psychologist</v>
      </c>
      <c r="D22" s="3">
        <f t="shared" ref="D22:D29" si="7">C7-K7+O7</f>
        <v>1</v>
      </c>
      <c r="E22" s="353"/>
      <c r="F22" s="128"/>
      <c r="G22" s="128"/>
      <c r="H22" s="128"/>
      <c r="I22" s="128"/>
      <c r="J22" s="128"/>
      <c r="W22" s="140" t="s">
        <v>229</v>
      </c>
      <c r="X22" s="3">
        <f t="shared" ref="X22:X29" si="8">C7-AC7+AG7</f>
        <v>1</v>
      </c>
      <c r="Y22" s="311"/>
      <c r="Z22" s="128"/>
      <c r="AA22" s="128"/>
      <c r="AC22" s="28"/>
    </row>
    <row r="23" spans="3:29" ht="30" x14ac:dyDescent="0.25">
      <c r="C23" s="140" t="str">
        <f t="shared" si="6"/>
        <v>Psychiatric Social Worker</v>
      </c>
      <c r="D23" s="3">
        <f t="shared" si="7"/>
        <v>1</v>
      </c>
      <c r="E23" s="353"/>
      <c r="F23" s="128"/>
      <c r="G23" s="128"/>
      <c r="H23" s="128"/>
      <c r="I23" s="128"/>
      <c r="J23" s="128"/>
      <c r="W23" s="141" t="s">
        <v>230</v>
      </c>
      <c r="X23" s="3">
        <f t="shared" si="8"/>
        <v>1</v>
      </c>
      <c r="Y23" s="311"/>
      <c r="Z23" s="128"/>
      <c r="AA23" s="128"/>
      <c r="AC23" s="28"/>
    </row>
    <row r="24" spans="3:29" x14ac:dyDescent="0.25">
      <c r="C24" s="140" t="str">
        <f t="shared" si="6"/>
        <v>Counsellor</v>
      </c>
      <c r="D24" s="3">
        <f t="shared" si="7"/>
        <v>10</v>
      </c>
      <c r="E24" s="353"/>
      <c r="F24" s="128"/>
      <c r="G24" s="128"/>
      <c r="H24" s="128"/>
      <c r="I24" s="128"/>
      <c r="J24" s="128"/>
      <c r="W24" s="141" t="s">
        <v>231</v>
      </c>
      <c r="X24" s="3">
        <f t="shared" si="8"/>
        <v>10</v>
      </c>
      <c r="Y24" s="311"/>
      <c r="Z24" s="128"/>
      <c r="AA24" s="128"/>
      <c r="AC24" s="28"/>
    </row>
    <row r="25" spans="3:29" ht="45" x14ac:dyDescent="0.25">
      <c r="C25" s="140" t="str">
        <f t="shared" si="6"/>
        <v>Technical Coordinators/ Project Coordinator</v>
      </c>
      <c r="D25" s="3">
        <f t="shared" si="7"/>
        <v>1</v>
      </c>
      <c r="E25" s="353"/>
      <c r="F25" s="128"/>
      <c r="G25" s="128"/>
      <c r="H25" s="128"/>
      <c r="I25" s="128"/>
      <c r="J25" s="128"/>
      <c r="W25" s="141" t="s">
        <v>232</v>
      </c>
      <c r="X25" s="3">
        <f t="shared" si="8"/>
        <v>1</v>
      </c>
      <c r="Y25" s="311"/>
      <c r="Z25" s="128"/>
      <c r="AA25" s="128"/>
      <c r="AC25" s="28"/>
    </row>
    <row r="26" spans="3:29" x14ac:dyDescent="0.25">
      <c r="C26" s="140" t="str">
        <f t="shared" si="6"/>
        <v>Data Entry Operator</v>
      </c>
      <c r="D26" s="3">
        <f t="shared" si="7"/>
        <v>1</v>
      </c>
      <c r="E26" s="353"/>
      <c r="F26" s="128"/>
      <c r="G26" s="128"/>
      <c r="H26" s="128"/>
      <c r="I26" s="128"/>
      <c r="J26" s="128"/>
      <c r="W26" s="141" t="s">
        <v>233</v>
      </c>
      <c r="X26" s="3">
        <f t="shared" si="8"/>
        <v>1</v>
      </c>
      <c r="Y26" s="311"/>
      <c r="Z26" s="128"/>
      <c r="AA26" s="128"/>
      <c r="AC26" s="28"/>
    </row>
    <row r="27" spans="3:29" ht="30" x14ac:dyDescent="0.25">
      <c r="C27" s="140" t="str">
        <f t="shared" si="6"/>
        <v>Attendant</v>
      </c>
      <c r="D27" s="3">
        <f t="shared" si="7"/>
        <v>1</v>
      </c>
      <c r="E27" s="353"/>
      <c r="F27" s="128"/>
      <c r="G27" s="128"/>
      <c r="H27" s="128"/>
      <c r="I27" s="128"/>
      <c r="J27" s="128"/>
      <c r="W27" s="141" t="s">
        <v>234</v>
      </c>
      <c r="X27" s="3">
        <f t="shared" si="8"/>
        <v>1</v>
      </c>
      <c r="Y27" s="311"/>
      <c r="Z27" s="128"/>
      <c r="AA27" s="128"/>
      <c r="AC27" s="28"/>
    </row>
    <row r="28" spans="3:29" x14ac:dyDescent="0.25">
      <c r="C28" s="140">
        <f t="shared" si="6"/>
        <v>0</v>
      </c>
      <c r="D28" s="3">
        <f t="shared" si="7"/>
        <v>0</v>
      </c>
      <c r="E28" s="353"/>
      <c r="F28" s="128"/>
      <c r="G28" s="128"/>
      <c r="H28" s="128"/>
      <c r="I28" s="128"/>
      <c r="J28" s="128"/>
      <c r="W28" s="141" t="s">
        <v>235</v>
      </c>
      <c r="X28" s="3">
        <f t="shared" si="8"/>
        <v>0</v>
      </c>
      <c r="Y28" s="311"/>
      <c r="Z28" s="128"/>
      <c r="AA28" s="128"/>
      <c r="AC28" s="28"/>
    </row>
    <row r="29" spans="3:29" ht="15.75" thickBot="1" x14ac:dyDescent="0.3">
      <c r="C29" s="140">
        <f t="shared" si="6"/>
        <v>0</v>
      </c>
      <c r="D29" s="104">
        <f t="shared" si="7"/>
        <v>0</v>
      </c>
      <c r="E29" s="354"/>
      <c r="F29" s="128"/>
      <c r="G29" s="128"/>
      <c r="H29" s="128"/>
      <c r="I29" s="128"/>
      <c r="J29" s="128"/>
      <c r="W29" s="142" t="s">
        <v>236</v>
      </c>
      <c r="X29" s="104">
        <f t="shared" si="8"/>
        <v>0</v>
      </c>
      <c r="Y29" s="351"/>
      <c r="Z29" s="128"/>
      <c r="AA29" s="128"/>
      <c r="AC29" s="28"/>
    </row>
  </sheetData>
  <sheetProtection insertColumns="0" insertRows="0" deleteColumns="0" deleteRows="0" selectLockedCells="1" selectUnlockedCells="1"/>
  <autoFilter ref="A5:V6" xr:uid="{826216DF-D083-4183-B6CD-312130633F99}"/>
  <mergeCells count="47">
    <mergeCell ref="W2:AL2"/>
    <mergeCell ref="Y21:Y29"/>
    <mergeCell ref="E21:E29"/>
    <mergeCell ref="AC3:AF3"/>
    <mergeCell ref="AG3:AL3"/>
    <mergeCell ref="AE4:AE5"/>
    <mergeCell ref="AF4:AF5"/>
    <mergeCell ref="AG4:AG5"/>
    <mergeCell ref="AH4:AH5"/>
    <mergeCell ref="AI4:AI5"/>
    <mergeCell ref="AJ4:AJ5"/>
    <mergeCell ref="AK4:AK5"/>
    <mergeCell ref="AL4:AL5"/>
    <mergeCell ref="T4:T5"/>
    <mergeCell ref="K4:K5"/>
    <mergeCell ref="L4:L5"/>
    <mergeCell ref="K2:T2"/>
    <mergeCell ref="K3:N3"/>
    <mergeCell ref="A2:A5"/>
    <mergeCell ref="B2:B5"/>
    <mergeCell ref="C3:C5"/>
    <mergeCell ref="C2:J2"/>
    <mergeCell ref="A1:B1"/>
    <mergeCell ref="Q4:Q5"/>
    <mergeCell ref="S4:S5"/>
    <mergeCell ref="M4:M5"/>
    <mergeCell ref="D3:D5"/>
    <mergeCell ref="E3:E5"/>
    <mergeCell ref="F3:F5"/>
    <mergeCell ref="G3:G5"/>
    <mergeCell ref="H3:H5"/>
    <mergeCell ref="J3:J5"/>
    <mergeCell ref="I3:I5"/>
    <mergeCell ref="R4:R5"/>
    <mergeCell ref="O3:T3"/>
    <mergeCell ref="N4:N5"/>
    <mergeCell ref="O4:O5"/>
    <mergeCell ref="P4:P5"/>
    <mergeCell ref="AB4:AB5"/>
    <mergeCell ref="AC4:AC5"/>
    <mergeCell ref="AD4:AD5"/>
    <mergeCell ref="W3:AB3"/>
    <mergeCell ref="W4:W5"/>
    <mergeCell ref="X4:X5"/>
    <mergeCell ref="Y4:Y5"/>
    <mergeCell ref="Z4:Z5"/>
    <mergeCell ref="AA4:AA5"/>
  </mergeCells>
  <conditionalFormatting sqref="K6:K15">
    <cfRule type="cellIs" dxfId="1" priority="3" operator="greaterThan">
      <formula>#REF!</formula>
    </cfRule>
  </conditionalFormatting>
  <conditionalFormatting sqref="AC6:AC15">
    <cfRule type="cellIs" dxfId="0" priority="1" operator="greaterThan">
      <formula>#REF!</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84752-8FB6-4F76-884B-737A4D246C88}">
  <dimension ref="A1:F38"/>
  <sheetViews>
    <sheetView tabSelected="1" zoomScaleNormal="100" workbookViewId="0">
      <pane xSplit="2" ySplit="3" topLeftCell="C4" activePane="bottomRight" state="frozen"/>
      <selection pane="topRight" activeCell="D1" sqref="D1"/>
      <selection pane="bottomLeft" activeCell="A4" sqref="A4"/>
      <selection pane="bottomRight" activeCell="E22" sqref="E22"/>
    </sheetView>
  </sheetViews>
  <sheetFormatPr defaultColWidth="8.7109375" defaultRowHeight="15" x14ac:dyDescent="0.25"/>
  <cols>
    <col min="1" max="1" width="8.7109375" style="28"/>
    <col min="2" max="2" width="34.85546875" style="28" bestFit="1" customWidth="1"/>
    <col min="3" max="3" width="26.85546875" style="1" customWidth="1"/>
    <col min="4" max="4" width="36.140625" style="28" customWidth="1"/>
    <col min="5" max="5" width="26.85546875" style="28" customWidth="1"/>
    <col min="6" max="6" width="36.140625" style="28" customWidth="1"/>
    <col min="7" max="16384" width="8.7109375" style="28"/>
  </cols>
  <sheetData>
    <row r="1" spans="1:6" ht="30.6" customHeight="1" x14ac:dyDescent="0.25">
      <c r="A1" s="303" t="s">
        <v>165</v>
      </c>
      <c r="B1" s="303"/>
      <c r="C1" s="303"/>
      <c r="D1" s="303"/>
      <c r="E1" s="303"/>
      <c r="F1" s="303"/>
    </row>
    <row r="2" spans="1:6" s="1" customFormat="1" ht="30" x14ac:dyDescent="0.25">
      <c r="A2" s="364" t="s">
        <v>166</v>
      </c>
      <c r="B2" s="366" t="s">
        <v>167</v>
      </c>
      <c r="C2" s="80" t="s">
        <v>168</v>
      </c>
      <c r="D2" s="362" t="s">
        <v>169</v>
      </c>
      <c r="E2" s="80" t="s">
        <v>170</v>
      </c>
      <c r="F2" s="362" t="s">
        <v>169</v>
      </c>
    </row>
    <row r="3" spans="1:6" s="1" customFormat="1" x14ac:dyDescent="0.25">
      <c r="A3" s="365"/>
      <c r="B3" s="367"/>
      <c r="C3" s="81" t="s">
        <v>198</v>
      </c>
      <c r="D3" s="363"/>
      <c r="E3" s="81" t="s">
        <v>198</v>
      </c>
      <c r="F3" s="363"/>
    </row>
    <row r="4" spans="1:6" ht="30" x14ac:dyDescent="0.25">
      <c r="A4" s="82"/>
      <c r="B4" s="50" t="s">
        <v>171</v>
      </c>
      <c r="C4" s="3"/>
      <c r="D4" s="25"/>
      <c r="E4" s="3"/>
      <c r="F4" s="25"/>
    </row>
    <row r="5" spans="1:6" ht="60" x14ac:dyDescent="0.25">
      <c r="A5" s="82"/>
      <c r="B5" s="50" t="s">
        <v>172</v>
      </c>
      <c r="C5" s="3"/>
      <c r="D5" s="25"/>
      <c r="E5" s="3"/>
      <c r="F5" s="25"/>
    </row>
    <row r="6" spans="1:6" ht="86.25" customHeight="1" x14ac:dyDescent="0.25">
      <c r="A6" s="82"/>
      <c r="B6" s="50" t="s">
        <v>173</v>
      </c>
      <c r="C6" s="3">
        <v>2.88</v>
      </c>
      <c r="D6" s="25" t="s">
        <v>713</v>
      </c>
      <c r="E6" s="181">
        <v>104.88</v>
      </c>
      <c r="F6" s="179" t="s">
        <v>739</v>
      </c>
    </row>
    <row r="7" spans="1:6" ht="30" x14ac:dyDescent="0.25">
      <c r="A7" s="82"/>
      <c r="B7" s="51" t="s">
        <v>174</v>
      </c>
      <c r="C7" s="3"/>
      <c r="D7" s="25"/>
      <c r="E7" s="3"/>
      <c r="F7" s="25"/>
    </row>
    <row r="8" spans="1:6" ht="33" customHeight="1" x14ac:dyDescent="0.25">
      <c r="A8" s="82"/>
      <c r="B8" s="51" t="s">
        <v>175</v>
      </c>
      <c r="C8" s="3"/>
      <c r="D8" s="25"/>
      <c r="E8" s="3"/>
      <c r="F8" s="25"/>
    </row>
    <row r="9" spans="1:6" ht="75" x14ac:dyDescent="0.25">
      <c r="A9" s="82"/>
      <c r="B9" s="51" t="s">
        <v>176</v>
      </c>
      <c r="C9" s="3"/>
      <c r="D9" s="25"/>
      <c r="E9" s="3"/>
      <c r="F9" s="25"/>
    </row>
    <row r="10" spans="1:6" ht="30" x14ac:dyDescent="0.25">
      <c r="A10" s="82"/>
      <c r="B10" s="51" t="s">
        <v>177</v>
      </c>
      <c r="C10" s="3">
        <v>1.63</v>
      </c>
      <c r="D10" s="25" t="s">
        <v>712</v>
      </c>
      <c r="E10" s="3"/>
      <c r="F10" s="180"/>
    </row>
    <row r="11" spans="1:6" ht="30" x14ac:dyDescent="0.25">
      <c r="A11" s="82"/>
      <c r="B11" s="51" t="s">
        <v>178</v>
      </c>
      <c r="C11" s="3">
        <v>0.14000000000000001</v>
      </c>
      <c r="D11" s="25" t="s">
        <v>712</v>
      </c>
      <c r="E11" s="3"/>
      <c r="F11" s="25"/>
    </row>
    <row r="12" spans="1:6" ht="75" x14ac:dyDescent="0.25">
      <c r="A12" s="82"/>
      <c r="B12" s="52" t="s">
        <v>179</v>
      </c>
      <c r="C12" s="151">
        <v>0.88</v>
      </c>
      <c r="D12" s="373" t="s">
        <v>737</v>
      </c>
      <c r="E12" s="3"/>
      <c r="F12" s="25"/>
    </row>
    <row r="13" spans="1:6" ht="52.5" customHeight="1" x14ac:dyDescent="0.25">
      <c r="A13" s="82"/>
      <c r="B13" s="52" t="s">
        <v>180</v>
      </c>
      <c r="C13" s="151">
        <v>364.50799999999998</v>
      </c>
      <c r="D13" s="373" t="s">
        <v>711</v>
      </c>
      <c r="E13" s="3"/>
      <c r="F13" s="25"/>
    </row>
    <row r="14" spans="1:6" ht="30" x14ac:dyDescent="0.25">
      <c r="A14" s="82"/>
      <c r="B14" s="52" t="s">
        <v>181</v>
      </c>
      <c r="C14" s="151"/>
      <c r="D14" s="373"/>
      <c r="E14" s="3"/>
      <c r="F14" s="25"/>
    </row>
    <row r="15" spans="1:6" ht="30" x14ac:dyDescent="0.25">
      <c r="A15" s="82"/>
      <c r="B15" s="52" t="s">
        <v>182</v>
      </c>
      <c r="C15" s="151"/>
      <c r="D15" s="373"/>
      <c r="E15" s="3"/>
      <c r="F15" s="25"/>
    </row>
    <row r="16" spans="1:6" ht="24" customHeight="1" x14ac:dyDescent="0.25">
      <c r="A16" s="82"/>
      <c r="B16" s="52" t="s">
        <v>183</v>
      </c>
      <c r="C16" s="151"/>
      <c r="D16" s="373"/>
      <c r="E16" s="3"/>
      <c r="F16" s="25"/>
    </row>
    <row r="17" spans="1:6" ht="60" x14ac:dyDescent="0.25">
      <c r="A17" s="82"/>
      <c r="B17" s="52" t="s">
        <v>184</v>
      </c>
      <c r="C17" s="151">
        <v>19.8</v>
      </c>
      <c r="D17" s="373" t="s">
        <v>738</v>
      </c>
      <c r="E17" s="3"/>
      <c r="F17" s="25"/>
    </row>
    <row r="18" spans="1:6" x14ac:dyDescent="0.25">
      <c r="A18" s="82"/>
      <c r="C18" s="18"/>
      <c r="D18" s="374"/>
      <c r="E18" s="1"/>
    </row>
    <row r="19" spans="1:6" x14ac:dyDescent="0.25">
      <c r="A19" s="82"/>
      <c r="C19" s="18"/>
      <c r="D19" s="374"/>
      <c r="E19" s="1"/>
    </row>
    <row r="20" spans="1:6" ht="30" x14ac:dyDescent="0.25">
      <c r="A20" s="364" t="s">
        <v>185</v>
      </c>
      <c r="B20" s="366" t="s">
        <v>186</v>
      </c>
      <c r="C20" s="80" t="s">
        <v>187</v>
      </c>
      <c r="D20" s="362" t="s">
        <v>169</v>
      </c>
      <c r="E20" s="80" t="s">
        <v>188</v>
      </c>
      <c r="F20" s="362" t="s">
        <v>169</v>
      </c>
    </row>
    <row r="21" spans="1:6" x14ac:dyDescent="0.25">
      <c r="A21" s="365"/>
      <c r="B21" s="367"/>
      <c r="C21" s="81" t="s">
        <v>198</v>
      </c>
      <c r="D21" s="363"/>
      <c r="E21" s="81" t="s">
        <v>198</v>
      </c>
      <c r="F21" s="363"/>
    </row>
    <row r="22" spans="1:6" ht="77.25" customHeight="1" x14ac:dyDescent="0.25">
      <c r="A22" s="82"/>
      <c r="B22" s="50" t="s">
        <v>189</v>
      </c>
      <c r="C22" s="151">
        <v>576.9</v>
      </c>
      <c r="D22" s="375" t="s">
        <v>723</v>
      </c>
      <c r="E22" s="3"/>
      <c r="F22" s="25"/>
    </row>
    <row r="23" spans="1:6" ht="60" x14ac:dyDescent="0.25">
      <c r="A23" s="82"/>
      <c r="B23" s="50" t="s">
        <v>190</v>
      </c>
      <c r="C23" s="3">
        <v>387.5</v>
      </c>
      <c r="D23" s="25" t="s">
        <v>718</v>
      </c>
      <c r="E23" s="3"/>
      <c r="F23" s="25"/>
    </row>
    <row r="24" spans="1:6" x14ac:dyDescent="0.25">
      <c r="A24" s="82"/>
      <c r="B24" s="53"/>
      <c r="E24" s="1"/>
    </row>
    <row r="25" spans="1:6" x14ac:dyDescent="0.25">
      <c r="A25" s="82"/>
      <c r="B25" s="53"/>
      <c r="E25" s="1"/>
    </row>
    <row r="26" spans="1:6" x14ac:dyDescent="0.25">
      <c r="A26" s="364" t="s">
        <v>191</v>
      </c>
      <c r="B26" s="368" t="s">
        <v>209</v>
      </c>
      <c r="C26" s="81" t="s">
        <v>192</v>
      </c>
      <c r="D26" s="369" t="s">
        <v>169</v>
      </c>
      <c r="E26" s="81" t="s">
        <v>193</v>
      </c>
      <c r="F26" s="369" t="s">
        <v>169</v>
      </c>
    </row>
    <row r="27" spans="1:6" x14ac:dyDescent="0.25">
      <c r="A27" s="365"/>
      <c r="B27" s="368"/>
      <c r="C27" s="81" t="s">
        <v>198</v>
      </c>
      <c r="D27" s="369"/>
      <c r="E27" s="81" t="s">
        <v>198</v>
      </c>
      <c r="F27" s="369"/>
    </row>
    <row r="28" spans="1:6" x14ac:dyDescent="0.25">
      <c r="A28" s="82"/>
      <c r="B28" s="52" t="s">
        <v>194</v>
      </c>
      <c r="C28" s="3"/>
      <c r="D28" s="25"/>
      <c r="E28" s="3"/>
      <c r="F28" s="25"/>
    </row>
    <row r="29" spans="1:6" x14ac:dyDescent="0.25">
      <c r="A29" s="82"/>
    </row>
    <row r="30" spans="1:6" x14ac:dyDescent="0.25">
      <c r="A30" s="82"/>
    </row>
    <row r="31" spans="1:6" ht="14.45" customHeight="1" x14ac:dyDescent="0.25">
      <c r="A31" s="370" t="s">
        <v>195</v>
      </c>
      <c r="B31" s="368" t="s">
        <v>196</v>
      </c>
      <c r="C31" s="81" t="s">
        <v>249</v>
      </c>
      <c r="D31" s="369" t="s">
        <v>169</v>
      </c>
      <c r="E31" s="369" t="s">
        <v>222</v>
      </c>
      <c r="F31" s="369"/>
    </row>
    <row r="32" spans="1:6" x14ac:dyDescent="0.25">
      <c r="A32" s="370"/>
      <c r="B32" s="368"/>
      <c r="C32" s="81" t="s">
        <v>198</v>
      </c>
      <c r="D32" s="369"/>
      <c r="E32" s="369"/>
      <c r="F32" s="369"/>
    </row>
    <row r="33" spans="1:6" ht="30" x14ac:dyDescent="0.25">
      <c r="A33" s="83"/>
      <c r="B33" s="25" t="s">
        <v>197</v>
      </c>
      <c r="C33" s="3">
        <v>6</v>
      </c>
      <c r="D33" s="25" t="s">
        <v>716</v>
      </c>
      <c r="E33" s="371" t="s">
        <v>717</v>
      </c>
      <c r="F33" s="372"/>
    </row>
    <row r="34" spans="1:6" x14ac:dyDescent="0.25">
      <c r="A34" s="82"/>
    </row>
    <row r="35" spans="1:6" x14ac:dyDescent="0.25">
      <c r="A35" s="82"/>
    </row>
    <row r="36" spans="1:6" ht="28.7" customHeight="1" x14ac:dyDescent="0.25">
      <c r="A36" s="370" t="s">
        <v>216</v>
      </c>
      <c r="B36" s="369" t="s">
        <v>217</v>
      </c>
      <c r="C36" s="362" t="s">
        <v>220</v>
      </c>
      <c r="D36" s="362" t="s">
        <v>221</v>
      </c>
      <c r="E36" s="369" t="s">
        <v>223</v>
      </c>
      <c r="F36" s="369"/>
    </row>
    <row r="37" spans="1:6" x14ac:dyDescent="0.25">
      <c r="A37" s="370"/>
      <c r="B37" s="369"/>
      <c r="C37" s="363"/>
      <c r="D37" s="363"/>
      <c r="E37" s="369"/>
      <c r="F37" s="369"/>
    </row>
    <row r="38" spans="1:6" ht="30" x14ac:dyDescent="0.25">
      <c r="A38" s="84"/>
      <c r="B38" s="25" t="s">
        <v>219</v>
      </c>
      <c r="C38" s="3" t="s">
        <v>714</v>
      </c>
      <c r="D38" s="25"/>
      <c r="E38" s="273" t="s">
        <v>715</v>
      </c>
      <c r="F38" s="273"/>
    </row>
  </sheetData>
  <mergeCells count="24">
    <mergeCell ref="E38:F38"/>
    <mergeCell ref="A26:A27"/>
    <mergeCell ref="B26:B27"/>
    <mergeCell ref="D26:D27"/>
    <mergeCell ref="F26:F27"/>
    <mergeCell ref="A36:A37"/>
    <mergeCell ref="B36:B37"/>
    <mergeCell ref="E36:F37"/>
    <mergeCell ref="A31:A32"/>
    <mergeCell ref="B31:B32"/>
    <mergeCell ref="D31:D32"/>
    <mergeCell ref="E31:F32"/>
    <mergeCell ref="E33:F33"/>
    <mergeCell ref="C36:C37"/>
    <mergeCell ref="D36:D37"/>
    <mergeCell ref="F20:F21"/>
    <mergeCell ref="A1:F1"/>
    <mergeCell ref="A2:A3"/>
    <mergeCell ref="B2:B3"/>
    <mergeCell ref="D2:D3"/>
    <mergeCell ref="F2:F3"/>
    <mergeCell ref="A20:A21"/>
    <mergeCell ref="B20:B21"/>
    <mergeCell ref="D20: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 District-Wise HRH</vt:lpstr>
      <vt:lpstr>2. Facility-Wise HRH_KD</vt:lpstr>
      <vt:lpstr>3. HRH_IPHS 2022_State</vt:lpstr>
      <vt:lpstr>4. HRH Budget Proposal</vt:lpstr>
      <vt:lpstr>5. Details of Positions - NHM </vt:lpstr>
      <vt:lpstr>6. Details of Positions - NUHM</vt:lpstr>
      <vt:lpstr>7. Details of Positions - TM</vt:lpstr>
      <vt:lpstr>8. Other HRH Related Proposals</vt:lpstr>
      <vt:lpstr>'1. District-Wise HRH'!Print_Area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Vaishnavi N</dc:creator>
  <cp:lastModifiedBy>Reuben Tochhawng</cp:lastModifiedBy>
  <cp:lastPrinted>2026-02-20T07:57:16Z</cp:lastPrinted>
  <dcterms:created xsi:type="dcterms:W3CDTF">2025-10-24T10:55:50Z</dcterms:created>
  <dcterms:modified xsi:type="dcterms:W3CDTF">2026-04-29T05:33:02Z</dcterms:modified>
</cp:coreProperties>
</file>